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4C156BFB-124F-41E0-AD19-939B3B405A87}" xr6:coauthVersionLast="47" xr6:coauthVersionMax="47" xr10:uidLastSave="{00000000-0000-0000-0000-000000000000}"/>
  <bookViews>
    <workbookView xWindow="390" yWindow="390" windowWidth="15720" windowHeight="15285" activeTab="1" xr2:uid="{00000000-000D-0000-FFFF-FFFF00000000}"/>
  </bookViews>
  <sheets>
    <sheet name=" " sheetId="7" r:id="rId1"/>
    <sheet name="2023 12 21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21" l="1"/>
  <c r="J156" i="21"/>
  <c r="K161" i="21" l="1"/>
  <c r="J161" i="21"/>
  <c r="K130" i="21"/>
  <c r="J130" i="21"/>
  <c r="K113" i="21" l="1"/>
  <c r="J113" i="21"/>
  <c r="K67" i="21"/>
  <c r="J67" i="21"/>
  <c r="M161" i="21"/>
  <c r="L161" i="21"/>
  <c r="I161" i="21"/>
  <c r="H161" i="21"/>
  <c r="M160" i="21"/>
  <c r="L160" i="21"/>
  <c r="K160" i="21"/>
  <c r="J160" i="21"/>
  <c r="I160" i="21"/>
  <c r="H160" i="21"/>
  <c r="M159" i="21"/>
  <c r="L159" i="21"/>
  <c r="K159" i="21"/>
  <c r="J159" i="21"/>
  <c r="I159" i="21"/>
  <c r="H159" i="21"/>
  <c r="M158" i="21"/>
  <c r="L158" i="21"/>
  <c r="K158" i="21"/>
  <c r="J158" i="21"/>
  <c r="I158" i="21"/>
  <c r="H158" i="21"/>
  <c r="M157" i="21"/>
  <c r="L157" i="21"/>
  <c r="K157" i="21"/>
  <c r="J157" i="21"/>
  <c r="I157" i="21"/>
  <c r="H157" i="21"/>
  <c r="M156" i="21"/>
  <c r="L156" i="21"/>
  <c r="K156" i="21"/>
  <c r="I156" i="21"/>
  <c r="H156" i="21"/>
  <c r="M155" i="21"/>
  <c r="L155" i="21"/>
  <c r="K155" i="21"/>
  <c r="J155" i="21"/>
  <c r="I155" i="21"/>
  <c r="H155" i="21"/>
  <c r="M154" i="21"/>
  <c r="M162" i="21" s="1"/>
  <c r="L154" i="21"/>
  <c r="L162" i="21" s="1"/>
  <c r="K154" i="21"/>
  <c r="K162" i="21" s="1"/>
  <c r="J154" i="21"/>
  <c r="J162" i="21" s="1"/>
  <c r="I154" i="21"/>
  <c r="I162" i="21" s="1"/>
  <c r="H154" i="21"/>
  <c r="H162" i="21" s="1"/>
  <c r="M150" i="21"/>
  <c r="L150" i="21"/>
  <c r="K150" i="21"/>
  <c r="I150" i="21"/>
  <c r="H150" i="21"/>
  <c r="J144" i="21"/>
  <c r="J150" i="21" s="1"/>
  <c r="M130" i="21"/>
  <c r="M139" i="21" s="1"/>
  <c r="L130" i="21"/>
  <c r="L139" i="21" s="1"/>
  <c r="K139" i="21"/>
  <c r="J139" i="21"/>
  <c r="I130" i="21"/>
  <c r="I139" i="21" s="1"/>
  <c r="H130" i="21"/>
  <c r="H139" i="21" s="1"/>
  <c r="M113" i="21"/>
  <c r="L113" i="21"/>
  <c r="I113" i="21"/>
  <c r="H113" i="21"/>
  <c r="K103" i="21"/>
  <c r="J103" i="21"/>
  <c r="M92" i="21"/>
  <c r="L92" i="21"/>
  <c r="M76" i="21"/>
  <c r="J76" i="21"/>
  <c r="M67" i="21"/>
  <c r="M114" i="21" s="1"/>
  <c r="L67" i="21"/>
  <c r="L114" i="21" s="1"/>
  <c r="K114" i="21"/>
  <c r="I67" i="21"/>
  <c r="I114" i="21" s="1"/>
  <c r="H67" i="21"/>
  <c r="H114" i="21" s="1"/>
  <c r="K55" i="21"/>
  <c r="K151" i="21" s="1"/>
  <c r="I55" i="21"/>
  <c r="I151" i="21" s="1"/>
  <c r="H55" i="21"/>
  <c r="H151" i="21" s="1"/>
  <c r="L39" i="21"/>
  <c r="J34" i="21"/>
  <c r="M26" i="21"/>
  <c r="M55" i="21" s="1"/>
  <c r="M151" i="21" s="1"/>
  <c r="L26" i="21"/>
  <c r="J26" i="21"/>
  <c r="J23" i="21"/>
  <c r="J55" i="21" s="1"/>
  <c r="L20" i="21"/>
  <c r="L18" i="21"/>
  <c r="L55" i="21" s="1"/>
  <c r="L151" i="21" s="1"/>
  <c r="J114" i="21" l="1"/>
  <c r="J151" i="21"/>
  <c r="O165" i="7" l="1"/>
  <c r="N165" i="7"/>
  <c r="M165" i="7"/>
  <c r="L165" i="7"/>
  <c r="K165" i="7"/>
  <c r="J165" i="7"/>
  <c r="I165" i="7"/>
  <c r="H165" i="7"/>
  <c r="O164" i="7"/>
  <c r="N164" i="7"/>
  <c r="M164" i="7"/>
  <c r="L164" i="7"/>
  <c r="K164" i="7"/>
  <c r="J164" i="7"/>
  <c r="I164" i="7"/>
  <c r="H164" i="7"/>
  <c r="O163" i="7"/>
  <c r="N163" i="7"/>
  <c r="M163" i="7"/>
  <c r="L163" i="7"/>
  <c r="K163" i="7"/>
  <c r="J163" i="7"/>
  <c r="I163" i="7"/>
  <c r="H163" i="7"/>
  <c r="O162" i="7"/>
  <c r="N162" i="7"/>
  <c r="M162" i="7"/>
  <c r="L162" i="7"/>
  <c r="K162" i="7"/>
  <c r="J162" i="7"/>
  <c r="I162" i="7"/>
  <c r="H162" i="7"/>
  <c r="M161" i="7"/>
  <c r="L161" i="7"/>
  <c r="O160" i="7"/>
  <c r="N160" i="7"/>
  <c r="M160" i="7"/>
  <c r="L160" i="7"/>
  <c r="K160" i="7"/>
  <c r="J160" i="7"/>
  <c r="I160" i="7"/>
  <c r="H160" i="7"/>
  <c r="O159" i="7"/>
  <c r="O166" i="7" s="1"/>
  <c r="N159" i="7"/>
  <c r="N166" i="7" s="1"/>
  <c r="M159" i="7"/>
  <c r="M166" i="7" s="1"/>
  <c r="L159" i="7"/>
  <c r="L166" i="7" s="1"/>
  <c r="K159" i="7"/>
  <c r="K166" i="7" s="1"/>
  <c r="J159" i="7"/>
  <c r="J166" i="7" s="1"/>
  <c r="I159" i="7"/>
  <c r="I166" i="7" s="1"/>
  <c r="H159" i="7"/>
  <c r="H166" i="7" s="1"/>
  <c r="M154" i="7"/>
  <c r="L154" i="7"/>
  <c r="K154" i="7"/>
  <c r="I154" i="7"/>
  <c r="H154" i="7"/>
  <c r="J150" i="7"/>
  <c r="J154" i="7" s="1"/>
  <c r="O145" i="7"/>
  <c r="O154" i="7" s="1"/>
  <c r="N145" i="7"/>
  <c r="N154" i="7" s="1"/>
  <c r="O137" i="7"/>
  <c r="O140" i="7" s="1"/>
  <c r="N137" i="7"/>
  <c r="N140" i="7" s="1"/>
  <c r="M137" i="7"/>
  <c r="M140" i="7" s="1"/>
  <c r="L137" i="7"/>
  <c r="L140" i="7" s="1"/>
  <c r="K137" i="7"/>
  <c r="K140" i="7" s="1"/>
  <c r="J137" i="7"/>
  <c r="J140" i="7" s="1"/>
  <c r="I137" i="7"/>
  <c r="I140" i="7" s="1"/>
  <c r="H137" i="7"/>
  <c r="H140" i="7" s="1"/>
  <c r="O97" i="7"/>
  <c r="N97" i="7"/>
  <c r="M97" i="7"/>
  <c r="L97" i="7"/>
  <c r="K97" i="7"/>
  <c r="J97" i="7"/>
  <c r="I97" i="7"/>
  <c r="H97" i="7"/>
  <c r="M88" i="7"/>
  <c r="L88" i="7"/>
  <c r="O81" i="7"/>
  <c r="N81" i="7"/>
  <c r="J73" i="7"/>
  <c r="O69" i="7"/>
  <c r="N69" i="7"/>
  <c r="O66" i="7"/>
  <c r="O59" i="7"/>
  <c r="O98" i="7" s="1"/>
  <c r="N59" i="7"/>
  <c r="N98" i="7" s="1"/>
  <c r="M59" i="7"/>
  <c r="M98" i="7" s="1"/>
  <c r="L59" i="7"/>
  <c r="L98" i="7" s="1"/>
  <c r="K59" i="7"/>
  <c r="K98" i="7" s="1"/>
  <c r="J59" i="7"/>
  <c r="J98" i="7" s="1"/>
  <c r="I59" i="7"/>
  <c r="I98" i="7" s="1"/>
  <c r="H59" i="7"/>
  <c r="H98" i="7" s="1"/>
  <c r="M48" i="7"/>
  <c r="M155" i="7" s="1"/>
  <c r="K48" i="7"/>
  <c r="K155" i="7" s="1"/>
  <c r="J48" i="7"/>
  <c r="I48" i="7"/>
  <c r="I155" i="7" s="1"/>
  <c r="H48" i="7"/>
  <c r="O47" i="7"/>
  <c r="N37" i="7"/>
  <c r="O26" i="7"/>
  <c r="O48" i="7" s="1"/>
  <c r="O155" i="7" s="1"/>
  <c r="N26" i="7"/>
  <c r="L23" i="7"/>
  <c r="L48" i="7" s="1"/>
  <c r="N20" i="7"/>
  <c r="N18" i="7"/>
  <c r="N48" i="7" s="1"/>
  <c r="N155" i="7" s="1"/>
  <c r="L155" i="7" l="1"/>
  <c r="H155" i="7"/>
  <c r="J155" i="7"/>
</calcChain>
</file>

<file path=xl/sharedStrings.xml><?xml version="1.0" encoding="utf-8"?>
<sst xmlns="http://schemas.openxmlformats.org/spreadsheetml/2006/main" count="1069" uniqueCount="253">
  <si>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</si>
  <si>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</si>
  <si>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</si>
  <si>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</si>
  <si>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</si>
  <si>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</si>
  <si>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</si>
  <si>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</si>
  <si>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</si>
  <si>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planas</t>
  </si>
  <si>
    <t>Iš jų darbo užmokesčiui</t>
  </si>
  <si>
    <t>iš viso:</t>
  </si>
  <si>
    <t>Iš viso uždaviniui:</t>
  </si>
  <si>
    <t>VB</t>
  </si>
  <si>
    <t>SB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</si>
  <si>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</si>
  <si>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</si>
  <si>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</si>
  <si>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</si>
  <si>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</si>
  <si>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</si>
  <si>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</si>
  <si>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</si>
  <si>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</si>
  <si>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</si>
  <si>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</si>
  <si>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</si>
  <si>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</si>
  <si>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</si>
  <si>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</si>
  <si>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</si>
  <si>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</si>
  <si>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</si>
  <si>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</si>
  <si>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</si>
  <si>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</si>
  <si>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</si>
  <si>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</si>
  <si>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</si>
  <si>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</si>
  <si>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</si>
  <si>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</si>
  <si>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</si>
  <si>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</si>
  <si>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</si>
  <si>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</si>
  <si>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</si>
  <si>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</si>
  <si>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</si>
  <si>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</si>
  <si>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</si>
  <si>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</si>
  <si>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</si>
  <si>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</si>
  <si>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</si>
  <si>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</si>
  <si>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</si>
  <si>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</si>
  <si>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</si>
  <si>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</si>
  <si>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</si>
  <si>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</si>
  <si>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</si>
  <si>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</si>
  <si>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</si>
  <si>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</si>
  <si>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</si>
  <si>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TIKSLŲ, UŽDAVINIŲ, PRIEMONIŲ ASIGNAVIMŲ IR PRODUKTO VERTINIMO KRITERIJŲ SUVESTINĖ</t>
  </si>
  <si>
    <t>19-28</t>
  </si>
  <si>
    <t>Savivaldybės biudžeto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</si>
  <si>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</si>
  <si>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</si>
  <si>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</si>
  <si>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</si>
  <si>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</si>
  <si>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</si>
  <si>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</si>
  <si>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 xml:space="preserve">Nemokamo maitinimo moksleiviams skyrimas ir aprūpinimas mokinio reikmenimis </t>
  </si>
  <si>
    <t>Socialinės pašalpų ir kitų išmokų skyrimas ir mokėjimas</t>
  </si>
  <si>
    <t>tūkst. Eur.</t>
  </si>
  <si>
    <t>1 lentelė</t>
  </si>
  <si>
    <t>Iš viso:</t>
  </si>
  <si>
    <t>iš viso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</si>
  <si>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</si>
  <si>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</si>
  <si>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</si>
  <si>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</si>
  <si>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</si>
  <si>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</si>
  <si>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9</t>
  </si>
  <si>
    <t>Finansavimo šaltiniai</t>
  </si>
  <si>
    <t>24</t>
  </si>
  <si>
    <t>10.09.01.01</t>
  </si>
  <si>
    <t>KT</t>
  </si>
  <si>
    <t>25</t>
  </si>
  <si>
    <t>26</t>
  </si>
  <si>
    <t>28</t>
  </si>
  <si>
    <t>2022-iesiems m.</t>
  </si>
  <si>
    <t>Skirti ir mokėti tikslines išmokas</t>
  </si>
  <si>
    <t>Vaikų su negalia nemokamas maitinimas</t>
  </si>
  <si>
    <t>29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</si>
  <si>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</si>
  <si>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Socialinių būstų remontas</t>
  </si>
  <si>
    <t>10.06.01.40</t>
  </si>
  <si>
    <t>Neveiksnių asmenų būklės peržūrėjimas</t>
  </si>
  <si>
    <t>23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</si>
  <si>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</si>
  <si>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</si>
  <si>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</si>
  <si>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</si>
  <si>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</si>
  <si>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</si>
  <si>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</si>
  <si>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</si>
  <si>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</si>
  <si>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</si>
  <si>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</si>
  <si>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</si>
  <si>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Vaikų su negalia, kuriems skiriamas  nemokamas  maitinimas,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</si>
  <si>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</si>
  <si>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</si>
  <si>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</si>
  <si>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>19</t>
  </si>
  <si>
    <t>10.01.02.02          04.01.02.01</t>
  </si>
  <si>
    <t>SB (deleg)</t>
  </si>
  <si>
    <t>2022-ųjų m. asignavimų projektas</t>
  </si>
  <si>
    <t>2023-iesiems m.</t>
  </si>
  <si>
    <t>Finansinė parama atvykstantiems gydytojams ir rezidentams</t>
  </si>
  <si>
    <t>Asmens higienos paslaugos</t>
  </si>
  <si>
    <t xml:space="preserve">Iš viso </t>
  </si>
  <si>
    <t>22</t>
  </si>
  <si>
    <t>07.02.01.01</t>
  </si>
  <si>
    <t>34</t>
  </si>
  <si>
    <t>Lėšų panaudojimas proc.</t>
  </si>
  <si>
    <t>33</t>
  </si>
  <si>
    <t>07.01.02.01</t>
  </si>
  <si>
    <t>07.06.01.02</t>
  </si>
  <si>
    <t>38</t>
  </si>
  <si>
    <t>12.34</t>
  </si>
  <si>
    <t>Mirusių asmenų palaikų ekspertiniams tyrimams nuvežimo ir palaikų laidojmo išlaidoms padengti</t>
  </si>
  <si>
    <t>9/5</t>
  </si>
  <si>
    <t>5/11</t>
  </si>
  <si>
    <t>9/11</t>
  </si>
  <si>
    <t>9,/ 19-28/ 11.1</t>
  </si>
  <si>
    <t xml:space="preserve">SOCIALINĖS PARAMOS IR SVEIKATOS APSAUGOS PASLAUGŲ KOKYBĖS GERINIMO PROGRAMOS NR. 4 </t>
  </si>
  <si>
    <t>01-28/9</t>
  </si>
  <si>
    <t>SB(deleg)</t>
  </si>
  <si>
    <t>Įstaigų patirtoms išlaidoms už skiepijimą nuo Covid-19 ligos paslaugoms kompensuoti</t>
  </si>
  <si>
    <t>39</t>
  </si>
  <si>
    <t>40</t>
  </si>
  <si>
    <t>Rokiškio PASPC defibliatoriui įsigyti</t>
  </si>
  <si>
    <t>41</t>
  </si>
  <si>
    <t>43A</t>
  </si>
  <si>
    <t>43B</t>
  </si>
  <si>
    <t>VšĮ Rokiškio ligoninė- patirtom išlaidom už 2021 m. liepos mėnesį darbo užmokesčiui kompensuoti</t>
  </si>
  <si>
    <t>VšĮ Rokiškio PASPC - patirtom išlaidom už 2021 m. liepos mėnesį darbo užmokesčiui kompensuoti</t>
  </si>
  <si>
    <t>44</t>
  </si>
  <si>
    <t>45</t>
  </si>
  <si>
    <t>46</t>
  </si>
  <si>
    <t>Všį Rokiškio  PASPC lėšos   išlaidoms už ėminių COVID-19 ligos  tyrimui ar greitajam testui paėmimo ,COVID-19 tyrimo ar greitojo testo atlikimo paslauga, suteiktas ne mobiliuosiuose ir nemobiliuose punktuose atliktus tyrimus</t>
  </si>
  <si>
    <t xml:space="preserve">Lėšos  patirtoms išlaidoms už informacijos apie kitoje šalyje asmeniui  atliktą skiepijimą COVID-19 ligos įvedimą į Elektroninės sveikatos paslaugų ir  bendradarbiavimo infrastruktūros informacinę sistemą kompensuoti </t>
  </si>
  <si>
    <t>2021-ųjų m. asignavimai</t>
  </si>
  <si>
    <t>2022-ųjų m. patvirtintas taryboje</t>
  </si>
  <si>
    <t>2023-ųjų m. asignavimų projektas</t>
  </si>
  <si>
    <t>2024- ųjų m. asignavimų projektas</t>
  </si>
  <si>
    <t>2024-iesiems m.</t>
  </si>
  <si>
    <t>42</t>
  </si>
  <si>
    <t>07.06.01.06</t>
  </si>
  <si>
    <t>9/11.2</t>
  </si>
  <si>
    <t>Pagalbos pinigų ir kitų išmokų finansavimas</t>
  </si>
  <si>
    <t>10.04.01.01.</t>
  </si>
  <si>
    <t xml:space="preserve">2022-2024 M. ROKIŠKIO RAJONO SAVIVALDYBĖS </t>
  </si>
  <si>
    <t>47</t>
  </si>
  <si>
    <t xml:space="preserve">Palaikų, nuvežtų ekspertiniams tyrimams, skaičius, asm. </t>
  </si>
  <si>
    <t xml:space="preserve">Globojamų asmenų skaičius, asm. </t>
  </si>
  <si>
    <t>Greitiesiems  Covod-19 antigeno testams įsigyti</t>
  </si>
  <si>
    <t>VšĮ Rokiškio ligoninės patirtoms meterialinių išteklių teikimo, siekiant šalinti Covid-19 ligos padariniams ir valdyti jos plitimą esant valstybinio lygio ekstremaliajai situacijai išlaidoms kompensuoti</t>
  </si>
  <si>
    <t>Rokiškio PASPC patirtoms meterialinių išteklių teikimo, siekiant šalinti Covid-19 ligos padariniams ir valdyti jos plitimą esant valstybinio lygio ekstremaliajai situacijai išlaidoms kompensuoti</t>
  </si>
  <si>
    <t>Bendruomeninių vaikų globos namų ir vaikų dienos centrų tinklo plėtra Rokiškio rajone (P)</t>
  </si>
  <si>
    <t>Rokiškio r. Kupiškio r. ir Visagino savivaldybių mokyklų sveikatos kabinetų atnaujinimas( pareiškėjas Rokiškio r. visuomenės sveikatos biuras) (P)</t>
  </si>
  <si>
    <t>Sportas - bendrystei, sveikatai, tobulėjimui ( projekto vykdytojas Rokiškio r. sav. Švietimo centras ) (P)</t>
  </si>
  <si>
    <t>Kompleksinių paslugų šeimai teikimas Rokiškio rajone Nr.08.4.1-ASFA-V-416-10-0005 ( projekto vydytojas Rokiškio r. sav administracija) (P)</t>
  </si>
  <si>
    <t>Šeimų lankymo, teikiant ankstyvosios intervencijos paslaugas, modelio įdiegimas (P)</t>
  </si>
  <si>
    <t>Integrali pagalba į namus (P)</t>
  </si>
  <si>
    <t>Socialinio būsto fondo plėtra rajono savivaldybėje (P)</t>
  </si>
  <si>
    <t>Sveikas ir išmanus jaunimas ( vykdytojas Kaišadorių r. sav. VSB, partneris Rokiškio r. sav. VSB ir Panevėžio r.sav. VSB) (P)</t>
  </si>
  <si>
    <t>NVO teikiamų paslaugų dalis, proc.</t>
  </si>
  <si>
    <t xml:space="preserve">Akredituotai vaikų dienos socialinei priežiūrai organizuoti, teikti ir administruoti </t>
  </si>
  <si>
    <t>Katalėjos šeimynos finansavimas</t>
  </si>
  <si>
    <t>Všį Rokiškio r. ligoninės lėšos   išlaidoms už ėminių COVID-19 ligos  tyrimui ar greitajam testui paėmimo ,COVID-19 tyrimo ar greitojo testo atlikimo paslauga, suteiktas ne mobiliuosiuose punktuose atliktus tyrimus</t>
  </si>
  <si>
    <t xml:space="preserve">Finansinė parama daugiavaikėms šeimoms ir globėjams </t>
  </si>
  <si>
    <t>Geriatrijos dienos stacionaro ir konsultacinių kabinetų įkūrimas bei aprūpinimas reikiama įranga ir baldais VšĮ Rokiškio raj. ligoninėje (P)</t>
  </si>
  <si>
    <t>Nevyriausybinių organizacijų teikiamų paslaugų apimtis, tūkst.eur</t>
  </si>
  <si>
    <t>Sveikatos prevencijos programose dalyvavusių vyrų skaičius, asm</t>
  </si>
  <si>
    <t>48</t>
  </si>
  <si>
    <t>Rokiškio rajono gyventojų skatinimas dalyvauti  sveikatos prevencijos programose</t>
  </si>
  <si>
    <t>* P - planuojama pažangos priemonė</t>
  </si>
  <si>
    <t>Kita tikslinė valstybės biudžeto dotacija</t>
  </si>
  <si>
    <t>VB (tiksl.)</t>
  </si>
  <si>
    <t>KT (ižd.)</t>
  </si>
  <si>
    <t>Kitos (iždo) lėšos</t>
  </si>
  <si>
    <t>Obelių socialinių paslaugų namai</t>
  </si>
  <si>
    <t>Lėšų panaudojima, proc</t>
  </si>
  <si>
    <t>Lėšų panaudojimas, proc</t>
  </si>
  <si>
    <t>Lėšų panausojimas, proc</t>
  </si>
  <si>
    <t>PATVIRTINTA
Rokiškio rajono savivaldybės tarybos
2022 m. vasario 23  d. sprendimu Nr. TS-25</t>
  </si>
  <si>
    <t>49</t>
  </si>
  <si>
    <t>PASPC -dalininko įnašui(generatoriui įsigyti)</t>
  </si>
  <si>
    <t>32</t>
  </si>
  <si>
    <t>Lėšos kompensacijoms už būsto suteikimą užsieniečiams, pasitraukisiems iš Ukrainos</t>
  </si>
  <si>
    <t>27</t>
  </si>
  <si>
    <t>01</t>
  </si>
  <si>
    <t>Vietinio reguliaraus susisiekimo organizavimas</t>
  </si>
  <si>
    <t xml:space="preserve">Rokiškio r. Kupiškio r. ir Visagino savivaldybių mokyklų sveikatos kabinetų atnaujinimas( pareiškėjas Rokiškio r. visuomenės sveikatos biuras) </t>
  </si>
  <si>
    <t xml:space="preserve">Geriatrijos dienos stacionaro ir konsultacinių kabinetų įkūrimas bei aprūpinimas reikiama įranga ir baldais VšĮ Rokiškio raj. ligoninėje </t>
  </si>
  <si>
    <t xml:space="preserve">Integrali pagalba į namus </t>
  </si>
  <si>
    <t xml:space="preserve">Socialinio būsto fondo plėtra rajono savivaldybėje </t>
  </si>
  <si>
    <t>VB(tiksl.)</t>
  </si>
  <si>
    <t xml:space="preserve">Kompleksinių paslugų šeimai teikimas Rokiškio rajone Nr.08.4.1-ASFA-V-416-10-0005 ( projekto vydytojas Rokiškio r. sav administracija) </t>
  </si>
  <si>
    <t xml:space="preserve">Šeimų lankymo, teikiant ankstyvosios intervencijos paslaugas, modelio įdiegimas </t>
  </si>
  <si>
    <t xml:space="preserve">2023-2025 M. ROKIŠKIO RAJONO SAVIVALDYBĖS </t>
  </si>
  <si>
    <t>2023-ųjų m. patvirtintas taryboje</t>
  </si>
  <si>
    <t>2024-ųjų m. asignavimų projektas</t>
  </si>
  <si>
    <t>2025- ųjų m. asignavimų projektas</t>
  </si>
  <si>
    <t>2025-iesiems m.</t>
  </si>
  <si>
    <t>1 Strateginis tikslas. Užtikrinti gyventojams aukštą švietimo, socialinių ir sveikatos apsaugos paslaugų kokybę ir prieinamumą</t>
  </si>
  <si>
    <t>Užtikrinti Lietuvos Respublikos įstatymais, Vyriausybės nutarimais ir kitais teisės aktais numatytų socialinių išmokų ir kompensacijų mokėjimą</t>
  </si>
  <si>
    <t>Pagerinti socialinių paslaugų kokybę ir prieinamumą, padidinti jų įvairovę</t>
  </si>
  <si>
    <t>Plėtoti poreikius atitinkančias, visiems prieinamas asmens ir visuomenės sveikatos paslaugas</t>
  </si>
  <si>
    <t xml:space="preserve">Plėtoti socialinių paslaugų infrastruktūrą, modernizuojant socialines  ir sveikatos priežiūros paslaugas teikiančių įstaigų pastatus </t>
  </si>
  <si>
    <t>Būsto aplinkos pritaikymas neįgaliesiems</t>
  </si>
  <si>
    <t>Kitos lėšos</t>
  </si>
  <si>
    <t xml:space="preserve">KT   </t>
  </si>
  <si>
    <t>Transporto paslaugų finansavimas neįgaliesiems</t>
  </si>
  <si>
    <t xml:space="preserve">SOCIALINĖS PARAMOS IR SVEIKATOS APSAUGOS PASLAUGŲ KOKYBĖS GERINIMO PROGRAMOS NR. 04 </t>
  </si>
  <si>
    <t>Įgyvendinti socialinės paramos politiką, siekiant sumažinti socialinę atskirtį bei stiprinti ir saugoti gyvenojų sveikatą</t>
  </si>
  <si>
    <t>Valstybės rezervo lėšos, skirtos ukrainiečių piniginei paramai</t>
  </si>
  <si>
    <t xml:space="preserve">Asmeninės pagalbos paslaugos finansavimas </t>
  </si>
  <si>
    <t>Sudaryta smurto artimoje aplinkoje prevencijos komisija, vnt.</t>
  </si>
  <si>
    <t xml:space="preserve">Smurto artimoje aplinkoje prevencijos komisijos  sudarymas
</t>
  </si>
  <si>
    <t>Akredituotų ir licencijuotų paslaugų finansavimas</t>
  </si>
  <si>
    <t>Akredituotai socialinei reabilitacijai neįgaliesiema bendruomenėje organizuoti, teikti ir administruoti</t>
  </si>
  <si>
    <t>36</t>
  </si>
  <si>
    <t>Naujagimio kraitelis</t>
  </si>
  <si>
    <t>30</t>
  </si>
  <si>
    <t>Konpleksinėms paslaugoms šeimai organizuoti</t>
  </si>
  <si>
    <t>NVO sektoriuje gaunančių paslaugas gavėjų skaičius, asm.</t>
  </si>
  <si>
    <t>51</t>
  </si>
  <si>
    <t>VšĮ Rokiškio pirminės asmens sveikatos priežiūros centro dalininko kapitalui didinti( šildymo katilo įsigyjimui)</t>
  </si>
  <si>
    <t>VšĮ Rokiškio ligoninės dalininko kapitalui didinti</t>
  </si>
  <si>
    <t>Lėšų panaudojias, proc</t>
  </si>
  <si>
    <t>12.21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</si>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</sst>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0.000"/>
    <numFmt numFmtId="167" formatCode="0.0000"/>
  </numFmts>
  <fonts count="18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2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3">
    <xf numFmtId="0" fontId="0" fillId="0" borderId="0"/>
    <xf numFmtId="0" fontId="1" fillId="0" borderId="0"/>
    <xf numFmtId="164" fontId="14" fillId="0" borderId="0" applyFont="0" applyFill="0" applyBorder="0" applyAlignment="0" applyProtection="0"/>
  </cellStyleXfs>
  <cellXfs count="40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8" fillId="10" borderId="3" xfId="0" applyNumberFormat="1" applyFont="1" applyFill="1" applyBorder="1" applyAlignment="1">
      <alignment horizontal="center" vertical="center"/>
    </xf>
    <xf numFmtId="2" fontId="9" fillId="3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2" fontId="12" fillId="3" borderId="3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2" fontId="3" fillId="11" borderId="7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11" borderId="8" xfId="0" applyNumberFormat="1" applyFont="1" applyFill="1" applyBorder="1" applyAlignment="1">
      <alignment horizontal="center" vertical="center"/>
    </xf>
    <xf numFmtId="165" fontId="3" fillId="11" borderId="1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8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9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0" fontId="2" fillId="11" borderId="3" xfId="0" applyFont="1" applyFill="1" applyBorder="1" applyAlignment="1">
      <alignment vertical="center"/>
    </xf>
    <xf numFmtId="0" fontId="9" fillId="7" borderId="3" xfId="0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2" fontId="3" fillId="7" borderId="49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3" borderId="3" xfId="0" applyNumberFormat="1" applyFont="1" applyFill="1" applyBorder="1" applyAlignment="1">
      <alignment horizontal="center" vertical="center"/>
    </xf>
    <xf numFmtId="166" fontId="3" fillId="11" borderId="7" xfId="0" applyNumberFormat="1" applyFont="1" applyFill="1" applyBorder="1" applyAlignment="1">
      <alignment horizontal="center" vertical="center"/>
    </xf>
    <xf numFmtId="166" fontId="3" fillId="11" borderId="3" xfId="0" applyNumberFormat="1" applyFont="1" applyFill="1" applyBorder="1" applyAlignment="1">
      <alignment horizontal="center" vertical="center"/>
    </xf>
    <xf numFmtId="166" fontId="2" fillId="10" borderId="19" xfId="0" applyNumberFormat="1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 wrapText="1"/>
    </xf>
    <xf numFmtId="2" fontId="3" fillId="14" borderId="19" xfId="0" applyNumberFormat="1" applyFont="1" applyFill="1" applyBorder="1" applyAlignment="1">
      <alignment horizontal="center" vertical="center"/>
    </xf>
    <xf numFmtId="166" fontId="2" fillId="10" borderId="3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49" fontId="3" fillId="11" borderId="46" xfId="0" applyNumberFormat="1" applyFont="1" applyFill="1" applyBorder="1" applyAlignment="1">
      <alignment horizontal="center" vertical="center" wrapText="1"/>
    </xf>
    <xf numFmtId="49" fontId="3" fillId="11" borderId="25" xfId="0" applyNumberFormat="1" applyFont="1" applyFill="1" applyBorder="1" applyAlignment="1">
      <alignment horizontal="center" vertical="center" wrapText="1"/>
    </xf>
    <xf numFmtId="1" fontId="10" fillId="11" borderId="9" xfId="0" applyNumberFormat="1" applyFont="1" applyFill="1" applyBorder="1" applyAlignment="1">
      <alignment horizontal="center" vertical="center" wrapText="1"/>
    </xf>
    <xf numFmtId="165" fontId="3" fillId="11" borderId="9" xfId="0" applyNumberFormat="1" applyFont="1" applyFill="1" applyBorder="1" applyAlignment="1">
      <alignment horizontal="center" vertical="center"/>
    </xf>
    <xf numFmtId="2" fontId="9" fillId="7" borderId="3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9" fillId="7" borderId="3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3" fillId="11" borderId="19" xfId="0" applyNumberFormat="1" applyFont="1" applyFill="1" applyBorder="1" applyAlignment="1">
      <alignment horizontal="center" vertical="center"/>
    </xf>
    <xf numFmtId="166" fontId="3" fillId="11" borderId="19" xfId="0" applyNumberFormat="1" applyFont="1" applyFill="1" applyBorder="1" applyAlignment="1">
      <alignment horizontal="center" vertical="center"/>
    </xf>
    <xf numFmtId="49" fontId="3" fillId="11" borderId="7" xfId="0" applyNumberFormat="1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 wrapText="1"/>
    </xf>
    <xf numFmtId="49" fontId="3" fillId="10" borderId="17" xfId="0" applyNumberFormat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2" fontId="3" fillId="10" borderId="0" xfId="0" applyNumberFormat="1" applyFont="1" applyFill="1" applyAlignment="1">
      <alignment horizontal="center" vertical="center"/>
    </xf>
    <xf numFmtId="0" fontId="2" fillId="10" borderId="0" xfId="0" applyFont="1" applyFill="1" applyAlignment="1">
      <alignment vertical="center"/>
    </xf>
    <xf numFmtId="0" fontId="3" fillId="10" borderId="17" xfId="1" applyFont="1" applyFill="1" applyBorder="1" applyAlignment="1">
      <alignment horizontal="center" vertical="center" wrapText="1"/>
    </xf>
    <xf numFmtId="165" fontId="2" fillId="10" borderId="0" xfId="0" applyNumberFormat="1" applyFont="1" applyFill="1" applyAlignment="1">
      <alignment vertical="center"/>
    </xf>
    <xf numFmtId="166" fontId="2" fillId="10" borderId="0" xfId="0" applyNumberFormat="1" applyFont="1" applyFill="1" applyAlignment="1">
      <alignment vertical="center"/>
    </xf>
    <xf numFmtId="2" fontId="8" fillId="15" borderId="3" xfId="0" applyNumberFormat="1" applyFont="1" applyFill="1" applyBorder="1" applyAlignment="1">
      <alignment horizontal="center" vertical="center"/>
    </xf>
    <xf numFmtId="2" fontId="2" fillId="15" borderId="3" xfId="0" applyNumberFormat="1" applyFont="1" applyFill="1" applyBorder="1" applyAlignment="1">
      <alignment horizontal="center" vertical="center"/>
    </xf>
    <xf numFmtId="166" fontId="0" fillId="0" borderId="0" xfId="0" applyNumberFormat="1"/>
    <xf numFmtId="2" fontId="2" fillId="10" borderId="3" xfId="2" applyNumberFormat="1" applyFont="1" applyFill="1" applyBorder="1" applyAlignment="1">
      <alignment horizontal="center" vertical="center"/>
    </xf>
    <xf numFmtId="2" fontId="3" fillId="7" borderId="3" xfId="2" applyNumberFormat="1" applyFont="1" applyFill="1" applyBorder="1" applyAlignment="1">
      <alignment horizontal="center" vertical="center"/>
    </xf>
    <xf numFmtId="2" fontId="3" fillId="14" borderId="3" xfId="0" applyNumberFormat="1" applyFont="1" applyFill="1" applyBorder="1" applyAlignment="1">
      <alignment horizontal="center" vertical="center"/>
    </xf>
    <xf numFmtId="166" fontId="3" fillId="7" borderId="3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 wrapText="1"/>
    </xf>
    <xf numFmtId="0" fontId="4" fillId="11" borderId="0" xfId="0" applyFont="1" applyFill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10" borderId="3" xfId="0" applyNumberFormat="1" applyFont="1" applyFill="1" applyBorder="1" applyAlignment="1">
      <alignment horizontal="center" vertical="center"/>
    </xf>
    <xf numFmtId="166" fontId="3" fillId="14" borderId="19" xfId="0" applyNumberFormat="1" applyFont="1" applyFill="1" applyBorder="1" applyAlignment="1">
      <alignment horizontal="center" vertical="center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7" borderId="57" xfId="0" applyFont="1" applyFill="1" applyBorder="1" applyAlignment="1">
      <alignment horizontal="center" vertical="center" wrapText="1"/>
    </xf>
    <xf numFmtId="2" fontId="3" fillId="7" borderId="63" xfId="0" applyNumberFormat="1" applyFont="1" applyFill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2" fillId="9" borderId="3" xfId="0" applyFont="1" applyFill="1" applyBorder="1" applyAlignment="1">
      <alignment vertical="center"/>
    </xf>
    <xf numFmtId="2" fontId="2" fillId="9" borderId="3" xfId="0" applyNumberFormat="1" applyFont="1" applyFill="1" applyBorder="1" applyAlignment="1">
      <alignment vertical="center"/>
    </xf>
    <xf numFmtId="2" fontId="2" fillId="7" borderId="3" xfId="0" applyNumberFormat="1" applyFont="1" applyFill="1" applyBorder="1" applyAlignment="1">
      <alignment horizontal="center" vertical="center"/>
    </xf>
    <xf numFmtId="166" fontId="2" fillId="7" borderId="3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167" fontId="2" fillId="10" borderId="3" xfId="0" applyNumberFormat="1" applyFont="1" applyFill="1" applyBorder="1" applyAlignment="1">
      <alignment horizontal="center" vertical="center"/>
    </xf>
    <xf numFmtId="167" fontId="9" fillId="7" borderId="3" xfId="0" applyNumberFormat="1" applyFont="1" applyFill="1" applyBorder="1" applyAlignment="1">
      <alignment horizontal="center" vertical="center" wrapText="1"/>
    </xf>
    <xf numFmtId="1" fontId="2" fillId="10" borderId="3" xfId="0" applyNumberFormat="1" applyFont="1" applyFill="1" applyBorder="1" applyAlignment="1">
      <alignment horizontal="center" vertical="center" wrapText="1"/>
    </xf>
    <xf numFmtId="166" fontId="8" fillId="10" borderId="18" xfId="0" applyNumberFormat="1" applyFont="1" applyFill="1" applyBorder="1" applyAlignment="1">
      <alignment horizontal="center" vertical="center"/>
    </xf>
    <xf numFmtId="166" fontId="3" fillId="14" borderId="3" xfId="0" applyNumberFormat="1" applyFont="1" applyFill="1" applyBorder="1" applyAlignment="1">
      <alignment horizontal="center" vertical="center"/>
    </xf>
    <xf numFmtId="167" fontId="3" fillId="14" borderId="3" xfId="0" applyNumberFormat="1" applyFont="1" applyFill="1" applyBorder="1" applyAlignment="1">
      <alignment horizontal="center" vertical="center"/>
    </xf>
    <xf numFmtId="166" fontId="3" fillId="7" borderId="19" xfId="2" applyNumberFormat="1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166" fontId="3" fillId="10" borderId="3" xfId="0" applyNumberFormat="1" applyFont="1" applyFill="1" applyBorder="1" applyAlignment="1">
      <alignment horizontal="center" vertical="center"/>
    </xf>
    <xf numFmtId="166" fontId="2" fillId="12" borderId="3" xfId="0" applyNumberFormat="1" applyFont="1" applyFill="1" applyBorder="1" applyAlignment="1">
      <alignment horizontal="center" vertical="center"/>
    </xf>
    <xf numFmtId="2" fontId="2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166" fontId="3" fillId="14" borderId="9" xfId="0" applyNumberFormat="1" applyFont="1" applyFill="1" applyBorder="1" applyAlignment="1">
      <alignment horizontal="center" vertical="center"/>
    </xf>
    <xf numFmtId="166" fontId="2" fillId="10" borderId="9" xfId="0" applyNumberFormat="1" applyFont="1" applyFill="1" applyBorder="1" applyAlignment="1">
      <alignment horizontal="center" vertical="center"/>
    </xf>
    <xf numFmtId="166" fontId="3" fillId="7" borderId="18" xfId="0" applyNumberFormat="1" applyFont="1" applyFill="1" applyBorder="1" applyAlignment="1">
      <alignment horizontal="center" vertical="center"/>
    </xf>
    <xf numFmtId="166" fontId="2" fillId="10" borderId="18" xfId="0" applyNumberFormat="1" applyFont="1" applyFill="1" applyBorder="1" applyAlignment="1">
      <alignment horizontal="center" vertical="center"/>
    </xf>
    <xf numFmtId="166" fontId="3" fillId="14" borderId="63" xfId="0" applyNumberFormat="1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 wrapText="1"/>
    </xf>
    <xf numFmtId="2" fontId="8" fillId="10" borderId="17" xfId="0" applyNumberFormat="1" applyFont="1" applyFill="1" applyBorder="1" applyAlignment="1">
      <alignment horizontal="center" vertical="center"/>
    </xf>
    <xf numFmtId="166" fontId="8" fillId="10" borderId="17" xfId="0" applyNumberFormat="1" applyFont="1" applyFill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166" fontId="9" fillId="14" borderId="18" xfId="0" applyNumberFormat="1" applyFont="1" applyFill="1" applyBorder="1" applyAlignment="1">
      <alignment horizontal="center" vertical="center"/>
    </xf>
    <xf numFmtId="165" fontId="2" fillId="10" borderId="9" xfId="0" applyNumberFormat="1" applyFont="1" applyFill="1" applyBorder="1" applyAlignment="1">
      <alignment horizontal="center" vertical="center" wrapText="1"/>
    </xf>
    <xf numFmtId="165" fontId="2" fillId="10" borderId="12" xfId="0" applyNumberFormat="1" applyFont="1" applyFill="1" applyBorder="1" applyAlignment="1">
      <alignment horizontal="center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5" fontId="2" fillId="10" borderId="9" xfId="0" applyNumberFormat="1" applyFont="1" applyFill="1" applyBorder="1" applyAlignment="1">
      <alignment horizontal="center" vertical="center"/>
    </xf>
    <xf numFmtId="165" fontId="2" fillId="10" borderId="12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65" fontId="2" fillId="10" borderId="3" xfId="0" applyNumberFormat="1" applyFont="1" applyFill="1" applyBorder="1" applyAlignment="1">
      <alignment horizontal="center" vertical="center"/>
    </xf>
    <xf numFmtId="49" fontId="3" fillId="11" borderId="27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center" wrapText="1"/>
    </xf>
    <xf numFmtId="0" fontId="8" fillId="10" borderId="19" xfId="0" applyFont="1" applyFill="1" applyBorder="1" applyAlignment="1">
      <alignment horizontal="left" vertical="center" wrapText="1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2" borderId="62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0" fontId="3" fillId="13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9" borderId="22" xfId="0" applyFont="1" applyFill="1" applyBorder="1" applyAlignment="1">
      <alignment horizontal="left" vertical="center"/>
    </xf>
    <xf numFmtId="49" fontId="2" fillId="10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2" fillId="10" borderId="12" xfId="0" applyFont="1" applyFill="1" applyBorder="1" applyAlignment="1">
      <alignment vertical="center" wrapText="1"/>
    </xf>
    <xf numFmtId="0" fontId="2" fillId="10" borderId="19" xfId="0" applyFont="1" applyFill="1" applyBorder="1" applyAlignment="1">
      <alignment vertical="center" wrapText="1"/>
    </xf>
    <xf numFmtId="49" fontId="2" fillId="10" borderId="8" xfId="0" applyNumberFormat="1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2" fillId="8" borderId="22" xfId="0" applyFont="1" applyFill="1" applyBorder="1" applyAlignment="1">
      <alignment horizontal="left" vertical="center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49" fontId="3" fillId="2" borderId="2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left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1" fontId="8" fillId="10" borderId="9" xfId="0" applyNumberFormat="1" applyFont="1" applyFill="1" applyBorder="1" applyAlignment="1">
      <alignment horizontal="center" vertical="center" wrapText="1"/>
    </xf>
    <xf numFmtId="1" fontId="8" fillId="10" borderId="12" xfId="0" applyNumberFormat="1" applyFont="1" applyFill="1" applyBorder="1" applyAlignment="1">
      <alignment horizontal="center" vertical="center" wrapText="1"/>
    </xf>
    <xf numFmtId="1" fontId="8" fillId="10" borderId="19" xfId="0" applyNumberFormat="1" applyFont="1" applyFill="1" applyBorder="1" applyAlignment="1">
      <alignment horizontal="center" vertical="center" wrapText="1"/>
    </xf>
    <xf numFmtId="165" fontId="8" fillId="10" borderId="9" xfId="0" applyNumberFormat="1" applyFont="1" applyFill="1" applyBorder="1" applyAlignment="1">
      <alignment horizontal="center" vertical="center"/>
    </xf>
    <xf numFmtId="165" fontId="8" fillId="10" borderId="12" xfId="0" applyNumberFormat="1" applyFont="1" applyFill="1" applyBorder="1" applyAlignment="1">
      <alignment horizontal="center" vertical="center"/>
    </xf>
    <xf numFmtId="165" fontId="8" fillId="10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2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49" fontId="3" fillId="13" borderId="3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49" fontId="3" fillId="11" borderId="61" xfId="0" applyNumberFormat="1" applyFont="1" applyFill="1" applyBorder="1" applyAlignment="1">
      <alignment horizontal="center" vertical="center"/>
    </xf>
    <xf numFmtId="49" fontId="3" fillId="11" borderId="42" xfId="0" applyNumberFormat="1" applyFont="1" applyFill="1" applyBorder="1" applyAlignment="1">
      <alignment horizontal="center" vertical="center"/>
    </xf>
    <xf numFmtId="49" fontId="3" fillId="11" borderId="35" xfId="0" applyNumberFormat="1" applyFont="1" applyFill="1" applyBorder="1" applyAlignment="1">
      <alignment horizontal="center" vertical="center"/>
    </xf>
    <xf numFmtId="0" fontId="4" fillId="11" borderId="58" xfId="0" applyFont="1" applyFill="1" applyBorder="1" applyAlignment="1">
      <alignment horizontal="left" vertical="center" wrapText="1"/>
    </xf>
    <xf numFmtId="0" fontId="4" fillId="11" borderId="57" xfId="0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3" fillId="7" borderId="1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11" borderId="22" xfId="0" applyNumberFormat="1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49" fontId="3" fillId="10" borderId="3" xfId="0" applyNumberFormat="1" applyFont="1" applyFill="1" applyBorder="1" applyAlignment="1">
      <alignment horizontal="center" vertical="center"/>
    </xf>
    <xf numFmtId="49" fontId="3" fillId="10" borderId="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49" fontId="3" fillId="13" borderId="9" xfId="0" applyNumberFormat="1" applyFont="1" applyFill="1" applyBorder="1" applyAlignment="1">
      <alignment horizontal="center" vertical="center"/>
    </xf>
    <xf numFmtId="49" fontId="3" fillId="13" borderId="12" xfId="0" applyNumberFormat="1" applyFont="1" applyFill="1" applyBorder="1" applyAlignment="1">
      <alignment horizontal="center" vertical="center"/>
    </xf>
    <xf numFmtId="49" fontId="3" fillId="13" borderId="19" xfId="0" applyNumberFormat="1" applyFont="1" applyFill="1" applyBorder="1" applyAlignment="1">
      <alignment horizontal="center" vertical="center"/>
    </xf>
    <xf numFmtId="49" fontId="3" fillId="10" borderId="12" xfId="0" applyNumberFormat="1" applyFont="1" applyFill="1" applyBorder="1" applyAlignment="1">
      <alignment horizontal="center" vertical="center"/>
    </xf>
    <xf numFmtId="49" fontId="3" fillId="10" borderId="19" xfId="0" applyNumberFormat="1" applyFont="1" applyFill="1" applyBorder="1" applyAlignment="1">
      <alignment horizontal="center" vertical="center"/>
    </xf>
    <xf numFmtId="1" fontId="2" fillId="10" borderId="12" xfId="0" applyNumberFormat="1" applyFont="1" applyFill="1" applyBorder="1" applyAlignment="1">
      <alignment horizontal="center" vertical="center" wrapText="1"/>
    </xf>
    <xf numFmtId="49" fontId="3" fillId="11" borderId="55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3" fillId="11" borderId="28" xfId="0" applyNumberFormat="1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left" vertical="center" wrapText="1"/>
    </xf>
    <xf numFmtId="0" fontId="12" fillId="11" borderId="38" xfId="0" applyFont="1" applyFill="1" applyBorder="1" applyAlignment="1">
      <alignment horizontal="left" vertical="center" wrapText="1"/>
    </xf>
    <xf numFmtId="0" fontId="12" fillId="11" borderId="39" xfId="0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1" fontId="2" fillId="10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/>
    </xf>
    <xf numFmtId="49" fontId="3" fillId="11" borderId="49" xfId="0" applyNumberFormat="1" applyFont="1" applyFill="1" applyBorder="1" applyAlignment="1">
      <alignment horizontal="center" vertical="center"/>
    </xf>
    <xf numFmtId="49" fontId="3" fillId="0" borderId="49" xfId="0" applyNumberFormat="1" applyFont="1" applyBorder="1" applyAlignment="1">
      <alignment horizontal="center" vertical="center"/>
    </xf>
    <xf numFmtId="0" fontId="2" fillId="10" borderId="52" xfId="0" applyFont="1" applyFill="1" applyBorder="1" applyAlignment="1">
      <alignment horizontal="left" vertical="center" wrapText="1"/>
    </xf>
    <xf numFmtId="0" fontId="2" fillId="10" borderId="53" xfId="0" applyFont="1" applyFill="1" applyBorder="1" applyAlignment="1">
      <alignment horizontal="left" vertical="center" wrapText="1"/>
    </xf>
    <xf numFmtId="0" fontId="2" fillId="10" borderId="54" xfId="0" applyFont="1" applyFill="1" applyBorder="1" applyAlignment="1">
      <alignment horizontal="left" vertical="center" wrapText="1"/>
    </xf>
    <xf numFmtId="49" fontId="2" fillId="10" borderId="49" xfId="0" applyNumberFormat="1" applyFont="1" applyFill="1" applyBorder="1" applyAlignment="1">
      <alignment horizontal="center" vertical="center" wrapText="1"/>
    </xf>
    <xf numFmtId="49" fontId="2" fillId="10" borderId="50" xfId="0" applyNumberFormat="1" applyFont="1" applyFill="1" applyBorder="1" applyAlignment="1">
      <alignment horizontal="center" vertical="center" wrapText="1"/>
    </xf>
    <xf numFmtId="49" fontId="2" fillId="10" borderId="51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8" fillId="10" borderId="9" xfId="0" applyNumberFormat="1" applyFont="1" applyFill="1" applyBorder="1" applyAlignment="1">
      <alignment horizontal="center" vertical="center"/>
    </xf>
    <xf numFmtId="2" fontId="8" fillId="10" borderId="19" xfId="0" applyNumberFormat="1" applyFont="1" applyFill="1" applyBorder="1" applyAlignment="1">
      <alignment horizontal="center" vertical="center"/>
    </xf>
    <xf numFmtId="49" fontId="3" fillId="11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49" fontId="3" fillId="2" borderId="59" xfId="0" applyNumberFormat="1" applyFont="1" applyFill="1" applyBorder="1" applyAlignment="1">
      <alignment horizontal="center" vertical="center"/>
    </xf>
    <xf numFmtId="49" fontId="3" fillId="11" borderId="59" xfId="0" applyNumberFormat="1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center" vertical="center"/>
    </xf>
    <xf numFmtId="0" fontId="8" fillId="10" borderId="17" xfId="0" applyFont="1" applyFill="1" applyBorder="1" applyAlignment="1">
      <alignment vertical="center" wrapText="1"/>
    </xf>
    <xf numFmtId="0" fontId="8" fillId="10" borderId="35" xfId="0" applyFont="1" applyFill="1" applyBorder="1" applyAlignment="1">
      <alignment vertical="center" wrapText="1"/>
    </xf>
    <xf numFmtId="49" fontId="8" fillId="10" borderId="12" xfId="0" applyNumberFormat="1" applyFont="1" applyFill="1" applyBorder="1" applyAlignment="1">
      <alignment horizontal="center" vertical="center" wrapText="1"/>
    </xf>
    <xf numFmtId="49" fontId="8" fillId="10" borderId="19" xfId="0" applyNumberFormat="1" applyFont="1" applyFill="1" applyBorder="1" applyAlignment="1">
      <alignment horizontal="center" vertical="center" wrapText="1"/>
    </xf>
    <xf numFmtId="49" fontId="8" fillId="10" borderId="3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/>
    </xf>
    <xf numFmtId="1" fontId="2" fillId="4" borderId="22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Border="1" applyAlignment="1">
      <alignment horizontal="center" vertical="center" wrapText="1"/>
    </xf>
    <xf numFmtId="49" fontId="3" fillId="2" borderId="47" xfId="0" applyNumberFormat="1" applyFont="1" applyFill="1" applyBorder="1" applyAlignment="1">
      <alignment horizontal="center" vertical="center"/>
    </xf>
    <xf numFmtId="49" fontId="3" fillId="11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2" borderId="48" xfId="0" applyNumberFormat="1" applyFont="1" applyFill="1" applyBorder="1" applyAlignment="1">
      <alignment horizontal="center" vertical="center"/>
    </xf>
    <xf numFmtId="49" fontId="3" fillId="11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2" fillId="10" borderId="14" xfId="0" applyFont="1" applyFill="1" applyBorder="1" applyAlignment="1">
      <alignment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2" fillId="0" borderId="42" xfId="0" applyNumberFormat="1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38" xfId="0" applyNumberFormat="1" applyFont="1" applyBorder="1" applyAlignment="1">
      <alignment horizontal="center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49" fontId="3" fillId="6" borderId="40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1" xfId="0" applyNumberFormat="1" applyFont="1" applyFill="1" applyBorder="1" applyAlignment="1">
      <alignment horizontal="left" vertical="center" wrapText="1"/>
    </xf>
    <xf numFmtId="0" fontId="3" fillId="5" borderId="4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2" fontId="2" fillId="12" borderId="60" xfId="0" applyNumberFormat="1" applyFont="1" applyFill="1" applyBorder="1" applyAlignment="1">
      <alignment horizontal="center" vertical="center" textRotation="90" wrapText="1"/>
    </xf>
    <xf numFmtId="2" fontId="2" fillId="12" borderId="13" xfId="0" applyNumberFormat="1" applyFont="1" applyFill="1" applyBorder="1" applyAlignment="1">
      <alignment horizontal="center" vertical="center" textRotation="90" wrapText="1"/>
    </xf>
    <xf numFmtId="2" fontId="2" fillId="0" borderId="60" xfId="0" applyNumberFormat="1" applyFont="1" applyBorder="1" applyAlignment="1">
      <alignment horizontal="center" vertical="center" textRotation="90" wrapText="1"/>
    </xf>
    <xf numFmtId="2" fontId="2" fillId="0" borderId="13" xfId="0" applyNumberFormat="1" applyFont="1" applyBorder="1" applyAlignment="1">
      <alignment horizontal="center" vertical="center" textRotation="90" wrapText="1"/>
    </xf>
    <xf numFmtId="2" fontId="2" fillId="10" borderId="60" xfId="0" applyNumberFormat="1" applyFont="1" applyFill="1" applyBorder="1" applyAlignment="1">
      <alignment horizontal="center" vertical="center" textRotation="90" wrapText="1"/>
    </xf>
    <xf numFmtId="2" fontId="2" fillId="10" borderId="13" xfId="0" applyNumberFormat="1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4" fillId="11" borderId="27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1" xfId="0" applyFont="1" applyFill="1" applyBorder="1" applyAlignment="1">
      <alignment horizontal="left" vertical="center" wrapText="1"/>
    </xf>
    <xf numFmtId="0" fontId="4" fillId="11" borderId="32" xfId="0" applyFont="1" applyFill="1" applyBorder="1" applyAlignment="1">
      <alignment horizontal="left" vertical="center" wrapText="1"/>
    </xf>
    <xf numFmtId="0" fontId="2" fillId="10" borderId="14" xfId="0" applyFont="1" applyFill="1" applyBorder="1" applyAlignment="1">
      <alignment horizontal="left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2" fillId="12" borderId="30" xfId="0" applyNumberFormat="1" applyFont="1" applyFill="1" applyBorder="1" applyAlignment="1">
      <alignment horizontal="center" vertical="center" textRotation="90" wrapText="1"/>
    </xf>
    <xf numFmtId="2" fontId="2" fillId="12" borderId="47" xfId="0" applyNumberFormat="1" applyFont="1" applyFill="1" applyBorder="1" applyAlignment="1">
      <alignment horizontal="center" vertical="center" textRotation="90" wrapText="1"/>
    </xf>
    <xf numFmtId="2" fontId="2" fillId="0" borderId="30" xfId="0" applyNumberFormat="1" applyFont="1" applyBorder="1" applyAlignment="1">
      <alignment horizontal="center" vertical="center" textRotation="90" wrapText="1"/>
    </xf>
    <xf numFmtId="2" fontId="2" fillId="0" borderId="47" xfId="0" applyNumberFormat="1" applyFont="1" applyBorder="1" applyAlignment="1">
      <alignment horizontal="center" vertical="center" textRotation="90" wrapText="1"/>
    </xf>
    <xf numFmtId="0" fontId="6" fillId="0" borderId="0" xfId="0" applyFont="1" applyAlignment="1">
      <alignment horizontal="right" vertical="center" wrapText="1"/>
    </xf>
    <xf numFmtId="0" fontId="6" fillId="0" borderId="24" xfId="0" applyFont="1" applyBorder="1" applyAlignment="1">
      <alignment horizontal="right" vertical="center"/>
    </xf>
    <xf numFmtId="2" fontId="2" fillId="0" borderId="46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2" fontId="2" fillId="12" borderId="37" xfId="0" applyNumberFormat="1" applyFont="1" applyFill="1" applyBorder="1" applyAlignment="1">
      <alignment horizontal="center" vertical="center" wrapText="1"/>
    </xf>
    <xf numFmtId="2" fontId="2" fillId="12" borderId="38" xfId="0" applyNumberFormat="1" applyFont="1" applyFill="1" applyBorder="1" applyAlignment="1">
      <alignment horizontal="center" vertical="center" wrapText="1"/>
    </xf>
    <xf numFmtId="166" fontId="2" fillId="10" borderId="30" xfId="0" applyNumberFormat="1" applyFont="1" applyFill="1" applyBorder="1" applyAlignment="1">
      <alignment horizontal="center" vertical="center" textRotation="90" wrapText="1"/>
    </xf>
    <xf numFmtId="166" fontId="2" fillId="10" borderId="47" xfId="0" applyNumberFormat="1" applyFont="1" applyFill="1" applyBorder="1" applyAlignment="1">
      <alignment horizontal="center" vertical="center" textRotation="90" wrapText="1"/>
    </xf>
    <xf numFmtId="2" fontId="2" fillId="0" borderId="2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10" borderId="37" xfId="0" applyNumberFormat="1" applyFont="1" applyFill="1" applyBorder="1" applyAlignment="1">
      <alignment horizontal="center" vertical="center" wrapText="1"/>
    </xf>
    <xf numFmtId="2" fontId="2" fillId="10" borderId="38" xfId="0" applyNumberFormat="1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textRotation="90" wrapText="1"/>
    </xf>
    <xf numFmtId="0" fontId="7" fillId="0" borderId="45" xfId="0" applyFont="1" applyBorder="1" applyAlignment="1">
      <alignment horizontal="center" vertical="center" textRotation="90" wrapText="1"/>
    </xf>
    <xf numFmtId="0" fontId="8" fillId="10" borderId="9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vertical="center" wrapText="1"/>
    </xf>
    <xf numFmtId="0" fontId="8" fillId="10" borderId="19" xfId="0" applyFont="1" applyFill="1" applyBorder="1" applyAlignment="1">
      <alignment vertical="center" wrapText="1"/>
    </xf>
    <xf numFmtId="49" fontId="3" fillId="13" borderId="9" xfId="0" applyNumberFormat="1" applyFont="1" applyFill="1" applyBorder="1" applyAlignment="1">
      <alignment horizontal="center" vertical="center" wrapText="1"/>
    </xf>
    <xf numFmtId="49" fontId="3" fillId="13" borderId="12" xfId="0" applyNumberFormat="1" applyFont="1" applyFill="1" applyBorder="1" applyAlignment="1">
      <alignment horizontal="center" vertical="center" wrapText="1"/>
    </xf>
    <xf numFmtId="49" fontId="3" fillId="13" borderId="19" xfId="0" applyNumberFormat="1" applyFont="1" applyFill="1" applyBorder="1" applyAlignment="1">
      <alignment horizontal="center" vertical="center" wrapText="1"/>
    </xf>
    <xf numFmtId="1" fontId="10" fillId="10" borderId="12" xfId="0" applyNumberFormat="1" applyFont="1" applyFill="1" applyBorder="1" applyAlignment="1">
      <alignment horizontal="center" vertical="center" wrapText="1"/>
    </xf>
    <xf numFmtId="1" fontId="10" fillId="10" borderId="19" xfId="0" applyNumberFormat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horizontal="center"/>
    </xf>
    <xf numFmtId="0" fontId="3" fillId="9" borderId="5" xfId="0" applyFont="1" applyFill="1" applyBorder="1" applyAlignment="1">
      <alignment horizontal="left" vertical="center"/>
    </xf>
    <xf numFmtId="0" fontId="3" fillId="9" borderId="23" xfId="0" applyFont="1" applyFill="1" applyBorder="1" applyAlignment="1">
      <alignment horizontal="left" vertical="center"/>
    </xf>
    <xf numFmtId="0" fontId="3" fillId="9" borderId="22" xfId="0" applyFont="1" applyFill="1" applyBorder="1" applyAlignment="1">
      <alignment horizontal="left" vertical="center"/>
    </xf>
    <xf numFmtId="0" fontId="16" fillId="0" borderId="21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4" fillId="11" borderId="5" xfId="0" applyFont="1" applyFill="1" applyBorder="1" applyAlignment="1">
      <alignment horizontal="left" vertical="center" wrapText="1"/>
    </xf>
    <xf numFmtId="0" fontId="4" fillId="11" borderId="23" xfId="0" applyFont="1" applyFill="1" applyBorder="1" applyAlignment="1">
      <alignment horizontal="left" vertical="center" wrapText="1"/>
    </xf>
    <xf numFmtId="0" fontId="4" fillId="11" borderId="22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left" vertical="center" wrapText="1"/>
    </xf>
    <xf numFmtId="49" fontId="2" fillId="10" borderId="3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left" vertical="center" wrapText="1" indent="1"/>
    </xf>
    <xf numFmtId="49" fontId="2" fillId="10" borderId="19" xfId="0" applyNumberFormat="1" applyFont="1" applyFill="1" applyBorder="1" applyAlignment="1">
      <alignment horizontal="left" vertical="center" wrapText="1" indent="1"/>
    </xf>
    <xf numFmtId="0" fontId="15" fillId="0" borderId="0" xfId="0" applyFont="1" applyAlignment="1">
      <alignment horizontal="center"/>
    </xf>
    <xf numFmtId="166" fontId="3" fillId="7" borderId="9" xfId="0" applyNumberFormat="1" applyFont="1" applyFill="1" applyBorder="1" applyAlignment="1">
      <alignment horizontal="center" vertical="center"/>
    </xf>
    <xf numFmtId="166" fontId="3" fillId="7" borderId="19" xfId="0" applyNumberFormat="1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top" wrapText="1"/>
    </xf>
    <xf numFmtId="0" fontId="8" fillId="10" borderId="19" xfId="0" applyFont="1" applyFill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center" vertical="center" wrapText="1"/>
    </xf>
    <xf numFmtId="49" fontId="3" fillId="2" borderId="63" xfId="0" applyNumberFormat="1" applyFont="1" applyFill="1" applyBorder="1" applyAlignment="1">
      <alignment horizontal="center" vertical="center"/>
    </xf>
    <xf numFmtId="49" fontId="3" fillId="11" borderId="63" xfId="0" applyNumberFormat="1" applyFont="1" applyFill="1" applyBorder="1" applyAlignment="1">
      <alignment horizontal="center" vertical="center"/>
    </xf>
    <xf numFmtId="49" fontId="3" fillId="0" borderId="63" xfId="0" applyNumberFormat="1" applyFont="1" applyBorder="1" applyAlignment="1">
      <alignment horizontal="center" vertical="center"/>
    </xf>
    <xf numFmtId="49" fontId="2" fillId="10" borderId="63" xfId="0" applyNumberFormat="1" applyFont="1" applyFill="1" applyBorder="1" applyAlignment="1">
      <alignment horizontal="center" vertical="center" wrapText="1"/>
    </xf>
    <xf numFmtId="166" fontId="8" fillId="10" borderId="9" xfId="0" applyNumberFormat="1" applyFont="1" applyFill="1" applyBorder="1" applyAlignment="1">
      <alignment horizontal="center" vertical="center"/>
    </xf>
    <xf numFmtId="166" fontId="8" fillId="10" borderId="19" xfId="0" applyNumberFormat="1" applyFont="1" applyFill="1" applyBorder="1" applyAlignment="1">
      <alignment horizontal="center" vertical="center"/>
    </xf>
  </cellXfs>
  <cellStyles count="3">
    <cellStyle name="Įprastas" xfId="0" builtinId="0"/>
    <cellStyle name="Kablelis" xfId="2" builtinId="3"/>
    <cellStyle name="Normal_Sheet1" xfId="1" xr:uid="{00000000-0005-0000-0000-000002000000}"/>
  </cellStyles>
  <dxfs count="24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0"/>
  <sheetViews>
    <sheetView topLeftCell="A133" zoomScale="115" zoomScaleNormal="115" zoomScaleSheetLayoutView="115" workbookViewId="0">
      <selection activeCell="L155" sqref="L155"/>
    </sheetView>
  </sheetViews>
  <sheetFormatPr defaultRowHeight="12.75" x14ac:dyDescent="0.2"/>
  <cols>
    <col min="1" max="1" width="3.85546875" customWidth="1"/>
    <col min="2" max="2" width="4" customWidth="1"/>
    <col min="3" max="3" width="4.42578125" customWidth="1"/>
    <col min="4" max="4" width="24.140625" customWidth="1"/>
    <col min="5" max="5" width="13.42578125" customWidth="1"/>
    <col min="6" max="6" width="10.140625" customWidth="1"/>
    <col min="12" max="12" width="9.85546875" customWidth="1"/>
    <col min="16" max="16" width="21.85546875" customWidth="1"/>
  </cols>
  <sheetData>
    <row r="1" spans="1:19" ht="45" customHeight="1" x14ac:dyDescent="0.2">
      <c r="A1" s="2"/>
      <c r="B1" s="1"/>
      <c r="C1" s="1"/>
      <c r="D1" s="1"/>
      <c r="E1" s="1"/>
      <c r="F1" s="1"/>
      <c r="G1" s="1"/>
      <c r="H1" s="1"/>
      <c r="I1" s="1"/>
      <c r="J1" s="1"/>
      <c r="K1" s="1"/>
      <c r="L1" s="50"/>
      <c r="M1" s="1"/>
      <c r="N1" s="334" t="s">
        <v>205</v>
      </c>
      <c r="O1" s="334"/>
      <c r="P1" s="334"/>
      <c r="Q1" s="334"/>
      <c r="R1" s="334"/>
      <c r="S1" s="334"/>
    </row>
    <row r="2" spans="1:19" x14ac:dyDescent="0.2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</row>
    <row r="3" spans="1:19" x14ac:dyDescent="0.2">
      <c r="A3" s="335" t="s">
        <v>171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</row>
    <row r="4" spans="1:19" x14ac:dyDescent="0.2">
      <c r="A4" s="335" t="s">
        <v>144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 x14ac:dyDescent="0.2">
      <c r="A5" s="336" t="s">
        <v>67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</row>
    <row r="6" spans="1:19" x14ac:dyDescent="0.2">
      <c r="A6" s="341" t="s">
        <v>80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</row>
    <row r="7" spans="1:19" ht="13.5" thickBot="1" x14ac:dyDescent="0.25">
      <c r="A7" s="342" t="s">
        <v>79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</row>
    <row r="8" spans="1:19" ht="31.5" customHeight="1" x14ac:dyDescent="0.2">
      <c r="A8" s="343" t="s">
        <v>0</v>
      </c>
      <c r="B8" s="346" t="s">
        <v>1</v>
      </c>
      <c r="C8" s="346" t="s">
        <v>2</v>
      </c>
      <c r="D8" s="349" t="s">
        <v>3</v>
      </c>
      <c r="E8" s="352" t="s">
        <v>4</v>
      </c>
      <c r="F8" s="346" t="s">
        <v>5</v>
      </c>
      <c r="G8" s="355" t="s">
        <v>6</v>
      </c>
      <c r="H8" s="358" t="s">
        <v>161</v>
      </c>
      <c r="I8" s="359"/>
      <c r="J8" s="307" t="s">
        <v>125</v>
      </c>
      <c r="K8" s="308"/>
      <c r="L8" s="366" t="s">
        <v>162</v>
      </c>
      <c r="M8" s="367"/>
      <c r="N8" s="368" t="s">
        <v>163</v>
      </c>
      <c r="O8" s="368" t="s">
        <v>164</v>
      </c>
      <c r="P8" s="307" t="s">
        <v>7</v>
      </c>
      <c r="Q8" s="308"/>
      <c r="R8" s="308"/>
      <c r="S8" s="309"/>
    </row>
    <row r="9" spans="1:19" ht="12.75" customHeight="1" x14ac:dyDescent="0.2">
      <c r="A9" s="344"/>
      <c r="B9" s="347"/>
      <c r="C9" s="347"/>
      <c r="D9" s="350"/>
      <c r="E9" s="353"/>
      <c r="F9" s="347"/>
      <c r="G9" s="356"/>
      <c r="H9" s="337" t="s">
        <v>8</v>
      </c>
      <c r="I9" s="316" t="s">
        <v>10</v>
      </c>
      <c r="J9" s="339" t="s">
        <v>8</v>
      </c>
      <c r="K9" s="318" t="s">
        <v>10</v>
      </c>
      <c r="L9" s="360" t="s">
        <v>8</v>
      </c>
      <c r="M9" s="320" t="s">
        <v>10</v>
      </c>
      <c r="N9" s="369"/>
      <c r="O9" s="369"/>
      <c r="P9" s="362" t="s">
        <v>24</v>
      </c>
      <c r="Q9" s="364" t="s">
        <v>9</v>
      </c>
      <c r="R9" s="364"/>
      <c r="S9" s="365"/>
    </row>
    <row r="10" spans="1:19" ht="63" thickBot="1" x14ac:dyDescent="0.25">
      <c r="A10" s="345"/>
      <c r="B10" s="348"/>
      <c r="C10" s="348"/>
      <c r="D10" s="351"/>
      <c r="E10" s="354"/>
      <c r="F10" s="348"/>
      <c r="G10" s="357"/>
      <c r="H10" s="338"/>
      <c r="I10" s="317"/>
      <c r="J10" s="340"/>
      <c r="K10" s="319"/>
      <c r="L10" s="361"/>
      <c r="M10" s="321"/>
      <c r="N10" s="370"/>
      <c r="O10" s="370"/>
      <c r="P10" s="363"/>
      <c r="Q10" s="3" t="s">
        <v>97</v>
      </c>
      <c r="R10" s="3" t="s">
        <v>126</v>
      </c>
      <c r="S10" s="3" t="s">
        <v>165</v>
      </c>
    </row>
    <row r="11" spans="1:19" ht="13.5" thickBot="1" x14ac:dyDescent="0.25">
      <c r="A11" s="310" t="s">
        <v>52</v>
      </c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2"/>
    </row>
    <row r="12" spans="1:19" ht="13.5" thickBot="1" x14ac:dyDescent="0.25">
      <c r="A12" s="313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5"/>
    </row>
    <row r="13" spans="1:19" ht="13.5" thickBot="1" x14ac:dyDescent="0.25">
      <c r="A13" s="4" t="s">
        <v>16</v>
      </c>
      <c r="B13" s="322" t="s">
        <v>53</v>
      </c>
      <c r="C13" s="323"/>
      <c r="D13" s="323"/>
      <c r="E13" s="323"/>
      <c r="F13" s="323"/>
      <c r="G13" s="323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5"/>
    </row>
    <row r="14" spans="1:19" ht="13.5" thickBot="1" x14ac:dyDescent="0.25">
      <c r="A14" s="5" t="s">
        <v>16</v>
      </c>
      <c r="B14" s="26" t="s">
        <v>16</v>
      </c>
      <c r="C14" s="326" t="s">
        <v>54</v>
      </c>
      <c r="D14" s="327"/>
      <c r="E14" s="327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7"/>
      <c r="Q14" s="328"/>
      <c r="R14" s="328"/>
      <c r="S14" s="329"/>
    </row>
    <row r="15" spans="1:19" x14ac:dyDescent="0.2">
      <c r="A15" s="293" t="s">
        <v>16</v>
      </c>
      <c r="B15" s="294" t="s">
        <v>16</v>
      </c>
      <c r="C15" s="295" t="s">
        <v>16</v>
      </c>
      <c r="D15" s="330" t="s">
        <v>98</v>
      </c>
      <c r="E15" s="331" t="s">
        <v>74</v>
      </c>
      <c r="F15" s="192" t="s">
        <v>25</v>
      </c>
      <c r="G15" s="10" t="s">
        <v>13</v>
      </c>
      <c r="H15" s="12">
        <v>2822.2</v>
      </c>
      <c r="I15" s="12">
        <v>0</v>
      </c>
      <c r="J15" s="22">
        <v>2833.7</v>
      </c>
      <c r="K15" s="22">
        <v>0</v>
      </c>
      <c r="L15" s="12">
        <v>2724.7</v>
      </c>
      <c r="M15" s="12">
        <v>0</v>
      </c>
      <c r="N15" s="7">
        <v>2850</v>
      </c>
      <c r="O15" s="7">
        <v>2880</v>
      </c>
      <c r="P15" s="333" t="s">
        <v>113</v>
      </c>
      <c r="Q15" s="152">
        <v>1340</v>
      </c>
      <c r="R15" s="152">
        <v>1460</v>
      </c>
      <c r="S15" s="152">
        <v>1460</v>
      </c>
    </row>
    <row r="16" spans="1:19" x14ac:dyDescent="0.2">
      <c r="A16" s="284"/>
      <c r="B16" s="271"/>
      <c r="C16" s="272"/>
      <c r="D16" s="290"/>
      <c r="E16" s="332"/>
      <c r="F16" s="192"/>
      <c r="G16" s="19" t="s">
        <v>11</v>
      </c>
      <c r="H16" s="6">
        <v>2822.2</v>
      </c>
      <c r="I16" s="6">
        <v>0</v>
      </c>
      <c r="J16" s="13">
        <v>2833.7</v>
      </c>
      <c r="K16" s="13">
        <v>0</v>
      </c>
      <c r="L16" s="6">
        <v>2724.7</v>
      </c>
      <c r="M16" s="6">
        <v>0</v>
      </c>
      <c r="N16" s="6">
        <v>2850</v>
      </c>
      <c r="O16" s="6">
        <v>2880</v>
      </c>
      <c r="P16" s="306"/>
      <c r="Q16" s="152"/>
      <c r="R16" s="152"/>
      <c r="S16" s="152"/>
    </row>
    <row r="17" spans="1:19" ht="21" customHeight="1" x14ac:dyDescent="0.2">
      <c r="A17" s="284" t="s">
        <v>16</v>
      </c>
      <c r="B17" s="271" t="s">
        <v>16</v>
      </c>
      <c r="C17" s="272" t="s">
        <v>18</v>
      </c>
      <c r="D17" s="290" t="s">
        <v>26</v>
      </c>
      <c r="E17" s="192" t="s">
        <v>41</v>
      </c>
      <c r="F17" s="192" t="s">
        <v>25</v>
      </c>
      <c r="G17" s="10" t="s">
        <v>13</v>
      </c>
      <c r="H17" s="12">
        <v>10.3</v>
      </c>
      <c r="I17" s="24">
        <v>0</v>
      </c>
      <c r="J17" s="12">
        <v>0</v>
      </c>
      <c r="K17" s="24">
        <v>0</v>
      </c>
      <c r="L17" s="12">
        <v>0</v>
      </c>
      <c r="M17" s="24">
        <v>0</v>
      </c>
      <c r="N17" s="7">
        <v>10.5</v>
      </c>
      <c r="O17" s="7">
        <v>10.5</v>
      </c>
      <c r="P17" s="305" t="s">
        <v>113</v>
      </c>
      <c r="Q17" s="266">
        <v>2</v>
      </c>
      <c r="R17" s="266">
        <v>3</v>
      </c>
      <c r="S17" s="266">
        <v>3</v>
      </c>
    </row>
    <row r="18" spans="1:19" ht="21" customHeight="1" x14ac:dyDescent="0.2">
      <c r="A18" s="284"/>
      <c r="B18" s="271"/>
      <c r="C18" s="272"/>
      <c r="D18" s="290"/>
      <c r="E18" s="192"/>
      <c r="F18" s="192"/>
      <c r="G18" s="11" t="s">
        <v>11</v>
      </c>
      <c r="H18" s="6">
        <v>10.3</v>
      </c>
      <c r="I18" s="25">
        <v>0</v>
      </c>
      <c r="J18" s="23">
        <v>0</v>
      </c>
      <c r="K18" s="25">
        <v>0</v>
      </c>
      <c r="L18" s="6">
        <v>0</v>
      </c>
      <c r="M18" s="25">
        <v>0</v>
      </c>
      <c r="N18" s="6">
        <f>SUM(N17:N17)</f>
        <v>10.5</v>
      </c>
      <c r="O18" s="6">
        <v>10.5</v>
      </c>
      <c r="P18" s="306"/>
      <c r="Q18" s="266"/>
      <c r="R18" s="266"/>
      <c r="S18" s="266"/>
    </row>
    <row r="19" spans="1:19" x14ac:dyDescent="0.2">
      <c r="A19" s="284" t="s">
        <v>16</v>
      </c>
      <c r="B19" s="271" t="s">
        <v>16</v>
      </c>
      <c r="C19" s="272" t="s">
        <v>86</v>
      </c>
      <c r="D19" s="290" t="s">
        <v>15</v>
      </c>
      <c r="E19" s="192" t="s">
        <v>42</v>
      </c>
      <c r="F19" s="192" t="s">
        <v>25</v>
      </c>
      <c r="G19" s="10" t="s">
        <v>13</v>
      </c>
      <c r="H19" s="12">
        <v>5377.8</v>
      </c>
      <c r="I19" s="7">
        <v>0</v>
      </c>
      <c r="J19" s="22">
        <v>5328.4</v>
      </c>
      <c r="K19" s="66">
        <v>0</v>
      </c>
      <c r="L19" s="12">
        <v>5291.4</v>
      </c>
      <c r="M19" s="7">
        <v>0</v>
      </c>
      <c r="N19" s="7">
        <v>5350</v>
      </c>
      <c r="O19" s="7">
        <v>5380</v>
      </c>
      <c r="P19" s="305" t="s">
        <v>113</v>
      </c>
      <c r="Q19" s="266">
        <v>4600</v>
      </c>
      <c r="R19" s="266">
        <v>4650</v>
      </c>
      <c r="S19" s="266">
        <v>4750</v>
      </c>
    </row>
    <row r="20" spans="1:19" x14ac:dyDescent="0.2">
      <c r="A20" s="284"/>
      <c r="B20" s="271"/>
      <c r="C20" s="272"/>
      <c r="D20" s="290"/>
      <c r="E20" s="192"/>
      <c r="F20" s="192"/>
      <c r="G20" s="19" t="s">
        <v>11</v>
      </c>
      <c r="H20" s="9">
        <v>5377.8</v>
      </c>
      <c r="I20" s="9">
        <v>0</v>
      </c>
      <c r="J20" s="13">
        <v>5328.4</v>
      </c>
      <c r="K20" s="9">
        <v>0</v>
      </c>
      <c r="L20" s="9">
        <v>5291.4</v>
      </c>
      <c r="M20" s="9">
        <v>0</v>
      </c>
      <c r="N20" s="9">
        <f t="shared" ref="N20" si="0">SUM(N19:N19)</f>
        <v>5350</v>
      </c>
      <c r="O20" s="9">
        <v>5380</v>
      </c>
      <c r="P20" s="306"/>
      <c r="Q20" s="266"/>
      <c r="R20" s="266"/>
      <c r="S20" s="266"/>
    </row>
    <row r="21" spans="1:19" x14ac:dyDescent="0.2">
      <c r="A21" s="220" t="s">
        <v>16</v>
      </c>
      <c r="B21" s="166" t="s">
        <v>16</v>
      </c>
      <c r="C21" s="158" t="s">
        <v>21</v>
      </c>
      <c r="D21" s="234" t="s">
        <v>29</v>
      </c>
      <c r="E21" s="162" t="s">
        <v>44</v>
      </c>
      <c r="F21" s="162" t="s">
        <v>25</v>
      </c>
      <c r="G21" s="37" t="s">
        <v>198</v>
      </c>
      <c r="H21" s="66">
        <v>0</v>
      </c>
      <c r="I21" s="66">
        <v>0</v>
      </c>
      <c r="J21" s="22">
        <v>0</v>
      </c>
      <c r="K21" s="66">
        <v>0</v>
      </c>
      <c r="L21" s="66">
        <v>211.4</v>
      </c>
      <c r="M21" s="66">
        <v>0</v>
      </c>
      <c r="N21" s="66">
        <v>0</v>
      </c>
      <c r="O21" s="66">
        <v>0</v>
      </c>
      <c r="P21" s="102"/>
      <c r="Q21" s="262">
        <v>1550</v>
      </c>
      <c r="R21" s="262">
        <v>1600</v>
      </c>
      <c r="S21" s="262">
        <v>1650</v>
      </c>
    </row>
    <row r="22" spans="1:19" ht="21.95" customHeight="1" x14ac:dyDescent="0.2">
      <c r="A22" s="229"/>
      <c r="B22" s="179"/>
      <c r="C22" s="180"/>
      <c r="D22" s="235"/>
      <c r="E22" s="176"/>
      <c r="F22" s="176"/>
      <c r="G22" s="21" t="s">
        <v>14</v>
      </c>
      <c r="H22" s="66">
        <v>314.77999999999997</v>
      </c>
      <c r="I22" s="66">
        <v>0</v>
      </c>
      <c r="J22" s="66">
        <v>400</v>
      </c>
      <c r="K22" s="66">
        <v>0</v>
      </c>
      <c r="L22" s="66">
        <v>156.255</v>
      </c>
      <c r="M22" s="66">
        <v>0</v>
      </c>
      <c r="N22" s="7">
        <v>420</v>
      </c>
      <c r="O22" s="7">
        <v>435</v>
      </c>
      <c r="P22" s="305" t="s">
        <v>114</v>
      </c>
      <c r="Q22" s="263"/>
      <c r="R22" s="263"/>
      <c r="S22" s="263"/>
    </row>
    <row r="23" spans="1:19" ht="21.95" customHeight="1" x14ac:dyDescent="0.2">
      <c r="A23" s="221"/>
      <c r="B23" s="167"/>
      <c r="C23" s="159"/>
      <c r="D23" s="303"/>
      <c r="E23" s="163"/>
      <c r="F23" s="163"/>
      <c r="G23" s="19" t="s">
        <v>11</v>
      </c>
      <c r="H23" s="9">
        <v>314.77999999999997</v>
      </c>
      <c r="I23" s="9">
        <v>0</v>
      </c>
      <c r="J23" s="9">
        <v>400</v>
      </c>
      <c r="K23" s="9">
        <v>0</v>
      </c>
      <c r="L23" s="9">
        <f>SUM(L21+L22)</f>
        <v>367.65499999999997</v>
      </c>
      <c r="M23" s="9">
        <v>0</v>
      </c>
      <c r="N23" s="6">
        <v>420</v>
      </c>
      <c r="O23" s="6">
        <v>435</v>
      </c>
      <c r="P23" s="306"/>
      <c r="Q23" s="264"/>
      <c r="R23" s="264"/>
      <c r="S23" s="264"/>
    </row>
    <row r="24" spans="1:19" ht="21.95" customHeight="1" x14ac:dyDescent="0.2">
      <c r="A24" s="219" t="s">
        <v>16</v>
      </c>
      <c r="B24" s="166" t="s">
        <v>16</v>
      </c>
      <c r="C24" s="158" t="s">
        <v>22</v>
      </c>
      <c r="D24" s="234" t="s">
        <v>49</v>
      </c>
      <c r="E24" s="162" t="s">
        <v>50</v>
      </c>
      <c r="F24" s="162" t="s">
        <v>68</v>
      </c>
      <c r="G24" s="37" t="s">
        <v>14</v>
      </c>
      <c r="H24" s="66">
        <v>0</v>
      </c>
      <c r="I24" s="66">
        <v>0</v>
      </c>
      <c r="J24" s="66">
        <v>0</v>
      </c>
      <c r="K24" s="66">
        <v>0</v>
      </c>
      <c r="L24" s="66">
        <v>1.456</v>
      </c>
      <c r="M24" s="66">
        <v>0</v>
      </c>
      <c r="N24" s="66">
        <v>0</v>
      </c>
      <c r="O24" s="66">
        <v>0</v>
      </c>
      <c r="P24" s="149" t="s">
        <v>115</v>
      </c>
      <c r="Q24" s="98"/>
      <c r="R24" s="98"/>
      <c r="S24" s="98"/>
    </row>
    <row r="25" spans="1:19" ht="12.75" customHeight="1" x14ac:dyDescent="0.2">
      <c r="A25" s="248"/>
      <c r="B25" s="179"/>
      <c r="C25" s="180"/>
      <c r="D25" s="235"/>
      <c r="E25" s="176"/>
      <c r="F25" s="176"/>
      <c r="G25" s="10" t="s">
        <v>32</v>
      </c>
      <c r="H25" s="66">
        <v>230.72200000000001</v>
      </c>
      <c r="I25" s="7">
        <v>0</v>
      </c>
      <c r="J25" s="66">
        <v>273</v>
      </c>
      <c r="K25" s="7">
        <v>0</v>
      </c>
      <c r="L25" s="66">
        <v>264.43200000000002</v>
      </c>
      <c r="M25" s="7">
        <v>0</v>
      </c>
      <c r="N25" s="7">
        <v>235</v>
      </c>
      <c r="O25" s="7">
        <v>240</v>
      </c>
      <c r="P25" s="150"/>
      <c r="Q25" s="266">
        <v>630</v>
      </c>
      <c r="R25" s="266">
        <v>650</v>
      </c>
      <c r="S25" s="266">
        <v>670</v>
      </c>
    </row>
    <row r="26" spans="1:19" x14ac:dyDescent="0.2">
      <c r="A26" s="169"/>
      <c r="B26" s="167"/>
      <c r="C26" s="159"/>
      <c r="D26" s="303"/>
      <c r="E26" s="163"/>
      <c r="F26" s="163"/>
      <c r="G26" s="11" t="s">
        <v>11</v>
      </c>
      <c r="H26" s="6">
        <v>230.72200000000001</v>
      </c>
      <c r="I26" s="6">
        <v>0</v>
      </c>
      <c r="J26" s="9">
        <v>273</v>
      </c>
      <c r="K26" s="6">
        <v>0</v>
      </c>
      <c r="L26" s="6">
        <v>265.88799999999998</v>
      </c>
      <c r="M26" s="6">
        <v>0</v>
      </c>
      <c r="N26" s="6">
        <f t="shared" ref="N26:O26" si="1">SUM(N25)</f>
        <v>235</v>
      </c>
      <c r="O26" s="6">
        <f t="shared" si="1"/>
        <v>240</v>
      </c>
      <c r="P26" s="151"/>
      <c r="Q26" s="266"/>
      <c r="R26" s="266"/>
      <c r="S26" s="266"/>
    </row>
    <row r="27" spans="1:19" ht="21" customHeight="1" x14ac:dyDescent="0.2">
      <c r="A27" s="189" t="s">
        <v>16</v>
      </c>
      <c r="B27" s="166" t="s">
        <v>16</v>
      </c>
      <c r="C27" s="158" t="s">
        <v>23</v>
      </c>
      <c r="D27" s="234" t="s">
        <v>77</v>
      </c>
      <c r="E27" s="162" t="s">
        <v>42</v>
      </c>
      <c r="F27" s="192" t="s">
        <v>25</v>
      </c>
      <c r="G27" s="21" t="s">
        <v>32</v>
      </c>
      <c r="H27" s="66">
        <v>458.6</v>
      </c>
      <c r="I27" s="66">
        <v>0</v>
      </c>
      <c r="J27" s="66">
        <v>424.4</v>
      </c>
      <c r="K27" s="66">
        <v>0</v>
      </c>
      <c r="L27" s="66">
        <v>434.6</v>
      </c>
      <c r="M27" s="66">
        <v>0</v>
      </c>
      <c r="N27" s="66">
        <v>435</v>
      </c>
      <c r="O27" s="8">
        <v>440</v>
      </c>
      <c r="P27" s="305" t="s">
        <v>116</v>
      </c>
      <c r="Q27" s="266">
        <v>2393</v>
      </c>
      <c r="R27" s="266">
        <v>2400</v>
      </c>
      <c r="S27" s="266">
        <v>2400</v>
      </c>
    </row>
    <row r="28" spans="1:19" ht="21" customHeight="1" x14ac:dyDescent="0.2">
      <c r="A28" s="177"/>
      <c r="B28" s="179"/>
      <c r="C28" s="180"/>
      <c r="D28" s="235"/>
      <c r="E28" s="176"/>
      <c r="F28" s="192"/>
      <c r="G28" s="21" t="s">
        <v>14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8">
        <v>0</v>
      </c>
      <c r="P28" s="305"/>
      <c r="Q28" s="266"/>
      <c r="R28" s="266"/>
      <c r="S28" s="266"/>
    </row>
    <row r="29" spans="1:19" ht="21" customHeight="1" x14ac:dyDescent="0.2">
      <c r="A29" s="178"/>
      <c r="B29" s="167"/>
      <c r="C29" s="159"/>
      <c r="D29" s="303"/>
      <c r="E29" s="163"/>
      <c r="F29" s="192"/>
      <c r="G29" s="11" t="s">
        <v>11</v>
      </c>
      <c r="H29" s="6">
        <v>458.6</v>
      </c>
      <c r="I29" s="6">
        <v>0</v>
      </c>
      <c r="J29" s="6">
        <v>424.4</v>
      </c>
      <c r="K29" s="6">
        <v>0</v>
      </c>
      <c r="L29" s="6">
        <v>434.6</v>
      </c>
      <c r="M29" s="6">
        <v>0</v>
      </c>
      <c r="N29" s="6">
        <v>435</v>
      </c>
      <c r="O29" s="6">
        <v>440</v>
      </c>
      <c r="P29" s="306"/>
      <c r="Q29" s="266"/>
      <c r="R29" s="266"/>
      <c r="S29" s="266"/>
    </row>
    <row r="30" spans="1:19" x14ac:dyDescent="0.2">
      <c r="A30" s="189" t="s">
        <v>16</v>
      </c>
      <c r="B30" s="166" t="s">
        <v>16</v>
      </c>
      <c r="C30" s="158" t="s">
        <v>96</v>
      </c>
      <c r="D30" s="234" t="s">
        <v>102</v>
      </c>
      <c r="E30" s="162" t="s">
        <v>103</v>
      </c>
      <c r="F30" s="162" t="s">
        <v>25</v>
      </c>
      <c r="G30" s="37" t="s">
        <v>14</v>
      </c>
      <c r="H30" s="7">
        <v>33</v>
      </c>
      <c r="I30" s="66">
        <v>0</v>
      </c>
      <c r="J30" s="66">
        <v>70</v>
      </c>
      <c r="K30" s="66">
        <v>0</v>
      </c>
      <c r="L30" s="7">
        <v>46</v>
      </c>
      <c r="M30" s="66">
        <v>0</v>
      </c>
      <c r="N30" s="66">
        <v>0</v>
      </c>
      <c r="O30" s="66">
        <v>0</v>
      </c>
      <c r="P30" s="149" t="s">
        <v>110</v>
      </c>
      <c r="Q30" s="152">
        <v>100</v>
      </c>
      <c r="R30" s="152">
        <v>100</v>
      </c>
      <c r="S30" s="152">
        <v>100</v>
      </c>
    </row>
    <row r="31" spans="1:19" x14ac:dyDescent="0.2">
      <c r="A31" s="178"/>
      <c r="B31" s="167"/>
      <c r="C31" s="159"/>
      <c r="D31" s="303"/>
      <c r="E31" s="163"/>
      <c r="F31" s="163"/>
      <c r="G31" s="19" t="s">
        <v>82</v>
      </c>
      <c r="H31" s="9">
        <v>33</v>
      </c>
      <c r="I31" s="9">
        <v>0</v>
      </c>
      <c r="J31" s="9">
        <v>70</v>
      </c>
      <c r="K31" s="9">
        <v>0</v>
      </c>
      <c r="L31" s="9">
        <v>46</v>
      </c>
      <c r="M31" s="9">
        <v>0</v>
      </c>
      <c r="N31" s="9">
        <v>0</v>
      </c>
      <c r="O31" s="6">
        <v>0</v>
      </c>
      <c r="P31" s="151"/>
      <c r="Q31" s="152"/>
      <c r="R31" s="152"/>
      <c r="S31" s="152"/>
    </row>
    <row r="32" spans="1:19" ht="21" customHeight="1" x14ac:dyDescent="0.2">
      <c r="A32" s="284" t="s">
        <v>16</v>
      </c>
      <c r="B32" s="271" t="s">
        <v>16</v>
      </c>
      <c r="C32" s="272" t="s">
        <v>20</v>
      </c>
      <c r="D32" s="290" t="s">
        <v>78</v>
      </c>
      <c r="E32" s="192" t="s">
        <v>43</v>
      </c>
      <c r="F32" s="192" t="s">
        <v>25</v>
      </c>
      <c r="G32" s="21" t="s">
        <v>14</v>
      </c>
      <c r="H32" s="66">
        <v>2088.3850000000002</v>
      </c>
      <c r="I32" s="66">
        <v>0</v>
      </c>
      <c r="J32" s="66">
        <v>2160</v>
      </c>
      <c r="K32" s="66">
        <v>0</v>
      </c>
      <c r="L32" s="66">
        <v>2050</v>
      </c>
      <c r="M32" s="66">
        <v>0</v>
      </c>
      <c r="N32" s="7">
        <v>2180</v>
      </c>
      <c r="O32" s="7">
        <v>2185</v>
      </c>
      <c r="P32" s="274" t="s">
        <v>117</v>
      </c>
      <c r="Q32" s="152">
        <v>2400</v>
      </c>
      <c r="R32" s="152">
        <v>2450</v>
      </c>
      <c r="S32" s="152">
        <v>2450</v>
      </c>
    </row>
    <row r="33" spans="1:19" ht="21" customHeight="1" x14ac:dyDescent="0.2">
      <c r="A33" s="284"/>
      <c r="B33" s="271"/>
      <c r="C33" s="272"/>
      <c r="D33" s="290"/>
      <c r="E33" s="192"/>
      <c r="F33" s="192"/>
      <c r="G33" s="11" t="s">
        <v>11</v>
      </c>
      <c r="H33" s="9">
        <v>2088.3850000000002</v>
      </c>
      <c r="I33" s="9">
        <v>0</v>
      </c>
      <c r="J33" s="6">
        <v>2160</v>
      </c>
      <c r="K33" s="6">
        <v>0</v>
      </c>
      <c r="L33" s="9">
        <v>2050</v>
      </c>
      <c r="M33" s="9">
        <v>0</v>
      </c>
      <c r="N33" s="6">
        <v>2180</v>
      </c>
      <c r="O33" s="6">
        <v>2185</v>
      </c>
      <c r="P33" s="274"/>
      <c r="Q33" s="152"/>
      <c r="R33" s="152"/>
      <c r="S33" s="152"/>
    </row>
    <row r="34" spans="1:19" x14ac:dyDescent="0.2">
      <c r="A34" s="189" t="s">
        <v>16</v>
      </c>
      <c r="B34" s="166" t="s">
        <v>16</v>
      </c>
      <c r="C34" s="158" t="s">
        <v>91</v>
      </c>
      <c r="D34" s="234" t="s">
        <v>104</v>
      </c>
      <c r="E34" s="162" t="s">
        <v>92</v>
      </c>
      <c r="F34" s="162" t="s">
        <v>25</v>
      </c>
      <c r="G34" s="32" t="s">
        <v>32</v>
      </c>
      <c r="H34" s="66">
        <v>6.3</v>
      </c>
      <c r="I34" s="66">
        <v>0</v>
      </c>
      <c r="J34" s="66">
        <v>5.9</v>
      </c>
      <c r="K34" s="66">
        <v>0</v>
      </c>
      <c r="L34" s="66">
        <v>0</v>
      </c>
      <c r="M34" s="66">
        <v>0</v>
      </c>
      <c r="N34" s="66">
        <v>6</v>
      </c>
      <c r="O34" s="66">
        <v>6.5</v>
      </c>
      <c r="P34" s="149" t="s">
        <v>111</v>
      </c>
      <c r="Q34" s="152">
        <v>100</v>
      </c>
      <c r="R34" s="152">
        <v>100</v>
      </c>
      <c r="S34" s="152">
        <v>100</v>
      </c>
    </row>
    <row r="35" spans="1:19" x14ac:dyDescent="0.2">
      <c r="A35" s="178"/>
      <c r="B35" s="167"/>
      <c r="C35" s="159"/>
      <c r="D35" s="303"/>
      <c r="E35" s="163"/>
      <c r="F35" s="163"/>
      <c r="G35" s="11" t="s">
        <v>82</v>
      </c>
      <c r="H35" s="9">
        <v>6.3</v>
      </c>
      <c r="I35" s="9">
        <v>0</v>
      </c>
      <c r="J35" s="6">
        <v>5.9</v>
      </c>
      <c r="K35" s="6">
        <v>0</v>
      </c>
      <c r="L35" s="84">
        <v>0</v>
      </c>
      <c r="M35" s="9">
        <v>0</v>
      </c>
      <c r="N35" s="6">
        <v>6</v>
      </c>
      <c r="O35" s="6">
        <v>6.5</v>
      </c>
      <c r="P35" s="151"/>
      <c r="Q35" s="152"/>
      <c r="R35" s="152"/>
      <c r="S35" s="152"/>
    </row>
    <row r="36" spans="1:19" ht="24" customHeight="1" x14ac:dyDescent="0.2">
      <c r="A36" s="284" t="s">
        <v>16</v>
      </c>
      <c r="B36" s="271" t="s">
        <v>16</v>
      </c>
      <c r="C36" s="272" t="s">
        <v>25</v>
      </c>
      <c r="D36" s="290" t="s">
        <v>64</v>
      </c>
      <c r="E36" s="192" t="s">
        <v>65</v>
      </c>
      <c r="F36" s="192" t="s">
        <v>145</v>
      </c>
      <c r="G36" s="37" t="s">
        <v>32</v>
      </c>
      <c r="H36" s="7">
        <v>9.6999999999999993</v>
      </c>
      <c r="I36" s="7">
        <v>0</v>
      </c>
      <c r="J36" s="66">
        <v>236.4</v>
      </c>
      <c r="K36" s="66">
        <v>0</v>
      </c>
      <c r="L36" s="7">
        <v>143.5</v>
      </c>
      <c r="M36" s="7">
        <v>130.66499999999999</v>
      </c>
      <c r="N36" s="7">
        <v>150</v>
      </c>
      <c r="O36" s="7">
        <v>150</v>
      </c>
      <c r="P36" s="149" t="s">
        <v>110</v>
      </c>
      <c r="Q36" s="152">
        <v>100</v>
      </c>
      <c r="R36" s="152">
        <v>100</v>
      </c>
      <c r="S36" s="152">
        <v>100</v>
      </c>
    </row>
    <row r="37" spans="1:19" ht="24" customHeight="1" x14ac:dyDescent="0.2">
      <c r="A37" s="284"/>
      <c r="B37" s="271"/>
      <c r="C37" s="272"/>
      <c r="D37" s="290"/>
      <c r="E37" s="192"/>
      <c r="F37" s="192"/>
      <c r="G37" s="19" t="s">
        <v>82</v>
      </c>
      <c r="H37" s="9">
        <v>9.6999999999999993</v>
      </c>
      <c r="I37" s="9">
        <v>0</v>
      </c>
      <c r="J37" s="9">
        <v>236.4</v>
      </c>
      <c r="K37" s="9">
        <v>0</v>
      </c>
      <c r="L37" s="9">
        <v>143.5</v>
      </c>
      <c r="M37" s="9">
        <v>130.66499999999999</v>
      </c>
      <c r="N37" s="9">
        <f t="shared" ref="N37" si="2">SUM(N36)</f>
        <v>150</v>
      </c>
      <c r="O37" s="9">
        <v>150</v>
      </c>
      <c r="P37" s="304"/>
      <c r="Q37" s="152"/>
      <c r="R37" s="152"/>
      <c r="S37" s="152"/>
    </row>
    <row r="38" spans="1:19" ht="21" customHeight="1" x14ac:dyDescent="0.2">
      <c r="A38" s="284" t="s">
        <v>16</v>
      </c>
      <c r="B38" s="271" t="s">
        <v>16</v>
      </c>
      <c r="C38" s="272" t="s">
        <v>60</v>
      </c>
      <c r="D38" s="290" t="s">
        <v>61</v>
      </c>
      <c r="E38" s="192" t="s">
        <v>41</v>
      </c>
      <c r="F38" s="192" t="s">
        <v>20</v>
      </c>
      <c r="G38" s="32" t="s">
        <v>14</v>
      </c>
      <c r="H38" s="7">
        <v>50</v>
      </c>
      <c r="I38" s="7">
        <v>0</v>
      </c>
      <c r="J38" s="7">
        <v>40</v>
      </c>
      <c r="K38" s="7">
        <v>0</v>
      </c>
      <c r="L38" s="7">
        <v>40</v>
      </c>
      <c r="M38" s="7">
        <v>0</v>
      </c>
      <c r="N38" s="7">
        <v>50</v>
      </c>
      <c r="O38" s="7">
        <v>53</v>
      </c>
      <c r="P38" s="275" t="s">
        <v>112</v>
      </c>
      <c r="Q38" s="152">
        <v>100</v>
      </c>
      <c r="R38" s="152">
        <v>100</v>
      </c>
      <c r="S38" s="152">
        <v>100</v>
      </c>
    </row>
    <row r="39" spans="1:19" ht="21" customHeight="1" x14ac:dyDescent="0.2">
      <c r="A39" s="284"/>
      <c r="B39" s="271"/>
      <c r="C39" s="272"/>
      <c r="D39" s="290"/>
      <c r="E39" s="192"/>
      <c r="F39" s="192"/>
      <c r="G39" s="19" t="s">
        <v>82</v>
      </c>
      <c r="H39" s="9">
        <v>50</v>
      </c>
      <c r="I39" s="9">
        <v>0</v>
      </c>
      <c r="J39" s="9">
        <v>40</v>
      </c>
      <c r="K39" s="9">
        <v>0</v>
      </c>
      <c r="L39" s="9">
        <v>40</v>
      </c>
      <c r="M39" s="9">
        <v>0</v>
      </c>
      <c r="N39" s="9">
        <v>50</v>
      </c>
      <c r="O39" s="9">
        <v>53</v>
      </c>
      <c r="P39" s="261"/>
      <c r="Q39" s="152"/>
      <c r="R39" s="152"/>
      <c r="S39" s="152"/>
    </row>
    <row r="40" spans="1:19" ht="24" customHeight="1" x14ac:dyDescent="0.2">
      <c r="A40" s="189" t="s">
        <v>16</v>
      </c>
      <c r="B40" s="166" t="s">
        <v>16</v>
      </c>
      <c r="C40" s="158" t="s">
        <v>94</v>
      </c>
      <c r="D40" s="234" t="s">
        <v>188</v>
      </c>
      <c r="E40" s="162" t="s">
        <v>42</v>
      </c>
      <c r="F40" s="162" t="s">
        <v>25</v>
      </c>
      <c r="G40" s="37" t="s">
        <v>14</v>
      </c>
      <c r="H40" s="66">
        <v>35</v>
      </c>
      <c r="I40" s="66">
        <v>0</v>
      </c>
      <c r="J40" s="66">
        <v>50</v>
      </c>
      <c r="K40" s="66">
        <v>0</v>
      </c>
      <c r="L40" s="66">
        <v>50.2</v>
      </c>
      <c r="M40" s="66">
        <v>0</v>
      </c>
      <c r="N40" s="7">
        <v>40</v>
      </c>
      <c r="O40" s="7">
        <v>43</v>
      </c>
      <c r="P40" s="149" t="s">
        <v>112</v>
      </c>
      <c r="Q40" s="146">
        <v>100</v>
      </c>
      <c r="R40" s="146">
        <v>100</v>
      </c>
      <c r="S40" s="146">
        <v>100</v>
      </c>
    </row>
    <row r="41" spans="1:19" ht="24" customHeight="1" x14ac:dyDescent="0.2">
      <c r="A41" s="178"/>
      <c r="B41" s="167"/>
      <c r="C41" s="159"/>
      <c r="D41" s="303"/>
      <c r="E41" s="163"/>
      <c r="F41" s="163"/>
      <c r="G41" s="19" t="s">
        <v>11</v>
      </c>
      <c r="H41" s="9">
        <v>35</v>
      </c>
      <c r="I41" s="9">
        <v>0</v>
      </c>
      <c r="J41" s="9">
        <v>50</v>
      </c>
      <c r="K41" s="9">
        <v>0</v>
      </c>
      <c r="L41" s="9">
        <v>50.2</v>
      </c>
      <c r="M41" s="9">
        <v>0</v>
      </c>
      <c r="N41" s="9">
        <v>40</v>
      </c>
      <c r="O41" s="9">
        <v>43</v>
      </c>
      <c r="P41" s="151"/>
      <c r="Q41" s="148"/>
      <c r="R41" s="148"/>
      <c r="S41" s="148"/>
    </row>
    <row r="42" spans="1:19" ht="24.75" customHeight="1" x14ac:dyDescent="0.2">
      <c r="A42" s="189" t="s">
        <v>16</v>
      </c>
      <c r="B42" s="166" t="s">
        <v>16</v>
      </c>
      <c r="C42" s="158" t="s">
        <v>95</v>
      </c>
      <c r="D42" s="234" t="s">
        <v>139</v>
      </c>
      <c r="E42" s="162" t="s">
        <v>43</v>
      </c>
      <c r="F42" s="162" t="s">
        <v>25</v>
      </c>
      <c r="G42" s="37" t="s">
        <v>14</v>
      </c>
      <c r="H42" s="66">
        <v>4</v>
      </c>
      <c r="I42" s="66">
        <v>0</v>
      </c>
      <c r="J42" s="66">
        <v>7</v>
      </c>
      <c r="K42" s="66">
        <v>0</v>
      </c>
      <c r="L42" s="66">
        <v>7</v>
      </c>
      <c r="M42" s="66">
        <v>0</v>
      </c>
      <c r="N42" s="7">
        <v>8</v>
      </c>
      <c r="O42" s="7">
        <v>8</v>
      </c>
      <c r="P42" s="149" t="s">
        <v>173</v>
      </c>
      <c r="Q42" s="146">
        <v>15</v>
      </c>
      <c r="R42" s="146">
        <v>20</v>
      </c>
      <c r="S42" s="146">
        <v>20</v>
      </c>
    </row>
    <row r="43" spans="1:19" ht="21" customHeight="1" x14ac:dyDescent="0.2">
      <c r="A43" s="178"/>
      <c r="B43" s="167"/>
      <c r="C43" s="159"/>
      <c r="D43" s="303"/>
      <c r="E43" s="163"/>
      <c r="F43" s="163"/>
      <c r="G43" s="19" t="s">
        <v>11</v>
      </c>
      <c r="H43" s="9">
        <v>4</v>
      </c>
      <c r="I43" s="9">
        <v>0</v>
      </c>
      <c r="J43" s="9">
        <v>7</v>
      </c>
      <c r="K43" s="9">
        <v>0</v>
      </c>
      <c r="L43" s="9">
        <v>7</v>
      </c>
      <c r="M43" s="9">
        <v>0</v>
      </c>
      <c r="N43" s="9">
        <v>8</v>
      </c>
      <c r="O43" s="9">
        <v>8</v>
      </c>
      <c r="P43" s="151"/>
      <c r="Q43" s="148"/>
      <c r="R43" s="148"/>
      <c r="S43" s="148"/>
    </row>
    <row r="44" spans="1:19" ht="20.100000000000001" customHeight="1" x14ac:dyDescent="0.2">
      <c r="A44" s="189" t="s">
        <v>16</v>
      </c>
      <c r="B44" s="166" t="s">
        <v>16</v>
      </c>
      <c r="C44" s="158" t="s">
        <v>100</v>
      </c>
      <c r="D44" s="234" t="s">
        <v>99</v>
      </c>
      <c r="E44" s="162" t="s">
        <v>42</v>
      </c>
      <c r="F44" s="162" t="s">
        <v>25</v>
      </c>
      <c r="G44" s="37" t="s">
        <v>14</v>
      </c>
      <c r="H44" s="66">
        <v>3.907</v>
      </c>
      <c r="I44" s="66">
        <v>0</v>
      </c>
      <c r="J44" s="66">
        <v>5</v>
      </c>
      <c r="K44" s="66">
        <v>0</v>
      </c>
      <c r="L44" s="66">
        <v>5</v>
      </c>
      <c r="M44" s="66">
        <v>0</v>
      </c>
      <c r="N44" s="7">
        <v>4</v>
      </c>
      <c r="O44" s="7">
        <v>5</v>
      </c>
      <c r="P44" s="149" t="s">
        <v>118</v>
      </c>
      <c r="Q44" s="146">
        <v>13</v>
      </c>
      <c r="R44" s="146">
        <v>15</v>
      </c>
      <c r="S44" s="146">
        <v>15</v>
      </c>
    </row>
    <row r="45" spans="1:19" ht="20.100000000000001" customHeight="1" x14ac:dyDescent="0.2">
      <c r="A45" s="178"/>
      <c r="B45" s="167"/>
      <c r="C45" s="159"/>
      <c r="D45" s="303"/>
      <c r="E45" s="163"/>
      <c r="F45" s="163"/>
      <c r="G45" s="19" t="s">
        <v>82</v>
      </c>
      <c r="H45" s="9">
        <v>3.907</v>
      </c>
      <c r="I45" s="9">
        <v>0</v>
      </c>
      <c r="J45" s="9">
        <v>5</v>
      </c>
      <c r="K45" s="9">
        <v>0</v>
      </c>
      <c r="L45" s="9">
        <v>5</v>
      </c>
      <c r="M45" s="9">
        <v>0</v>
      </c>
      <c r="N45" s="9">
        <v>4</v>
      </c>
      <c r="O45" s="9">
        <v>5</v>
      </c>
      <c r="P45" s="151"/>
      <c r="Q45" s="148"/>
      <c r="R45" s="148"/>
      <c r="S45" s="148"/>
    </row>
    <row r="46" spans="1:19" x14ac:dyDescent="0.2">
      <c r="A46" s="284" t="s">
        <v>16</v>
      </c>
      <c r="B46" s="271" t="s">
        <v>16</v>
      </c>
      <c r="C46" s="272" t="s">
        <v>87</v>
      </c>
      <c r="D46" s="290" t="s">
        <v>62</v>
      </c>
      <c r="E46" s="192" t="s">
        <v>44</v>
      </c>
      <c r="F46" s="192" t="s">
        <v>20</v>
      </c>
      <c r="G46" s="37" t="s">
        <v>14</v>
      </c>
      <c r="H46" s="66">
        <v>0.1</v>
      </c>
      <c r="I46" s="66">
        <v>0</v>
      </c>
      <c r="J46" s="66">
        <v>0.1</v>
      </c>
      <c r="K46" s="66">
        <v>0</v>
      </c>
      <c r="L46" s="66">
        <v>0.1</v>
      </c>
      <c r="M46" s="66">
        <v>0</v>
      </c>
      <c r="N46" s="7">
        <v>0.2</v>
      </c>
      <c r="O46" s="7">
        <v>0.2</v>
      </c>
      <c r="P46" s="301" t="s">
        <v>112</v>
      </c>
      <c r="Q46" s="152">
        <v>100</v>
      </c>
      <c r="R46" s="152">
        <v>100</v>
      </c>
      <c r="S46" s="152">
        <v>100</v>
      </c>
    </row>
    <row r="47" spans="1:19" ht="13.5" thickBot="1" x14ac:dyDescent="0.25">
      <c r="A47" s="287"/>
      <c r="B47" s="288"/>
      <c r="C47" s="289"/>
      <c r="D47" s="291"/>
      <c r="E47" s="292"/>
      <c r="F47" s="192"/>
      <c r="G47" s="19" t="s">
        <v>63</v>
      </c>
      <c r="H47" s="9">
        <v>0.1</v>
      </c>
      <c r="I47" s="9">
        <v>0</v>
      </c>
      <c r="J47" s="9">
        <v>0.1</v>
      </c>
      <c r="K47" s="9">
        <v>0</v>
      </c>
      <c r="L47" s="9">
        <v>0.1</v>
      </c>
      <c r="M47" s="9">
        <v>0</v>
      </c>
      <c r="N47" s="6">
        <v>0.2</v>
      </c>
      <c r="O47" s="6">
        <f>SUM(O46)</f>
        <v>0.2</v>
      </c>
      <c r="P47" s="302"/>
      <c r="Q47" s="152"/>
      <c r="R47" s="152"/>
      <c r="S47" s="152"/>
    </row>
    <row r="48" spans="1:19" ht="13.5" thickBot="1" x14ac:dyDescent="0.25">
      <c r="A48" s="5" t="s">
        <v>16</v>
      </c>
      <c r="B48" s="26" t="s">
        <v>16</v>
      </c>
      <c r="C48" s="153" t="s">
        <v>12</v>
      </c>
      <c r="D48" s="154"/>
      <c r="E48" s="154"/>
      <c r="F48" s="243"/>
      <c r="G48" s="243"/>
      <c r="H48" s="28">
        <f>SUM(H16+H18+H20+H23+H26+H29+H33+H37+H39+H40+H42+H45+H47+H31+H35)</f>
        <v>11444.794</v>
      </c>
      <c r="I48" s="28">
        <f>SUM(I16+I18+I20+I23+I26+I29+I33+I37+I39+I42+I40+I42+I45+I47+I35+I31)</f>
        <v>0</v>
      </c>
      <c r="J48" s="52">
        <f>SUM(J16+J18+J20+J23+J26+J29+J33+J37+J39+J45+J47+J35+J31+J43+J41)</f>
        <v>11833.899999999998</v>
      </c>
      <c r="K48" s="28">
        <f>SUM(K16+K18+K20+K23+K26+K29+K33+K37+K39+K45+K47)</f>
        <v>0</v>
      </c>
      <c r="L48" s="52">
        <f>SUM(L16+L18+L20+L23+L26+L29+L31+L33+L35+L37+L39+L41+L43+L45+L47)</f>
        <v>11426.043000000001</v>
      </c>
      <c r="M48" s="28">
        <f>SUM(M47+M45+M43+M41+M39+M37+M35+M33+M31+M29+M26+M23+M20+M18+M16)</f>
        <v>130.66499999999999</v>
      </c>
      <c r="N48" s="28">
        <f>SUM(N16+N18+N20+N23+N26+N29+N33+N37+N39+N40+N45+N47+N43+N35+N31)</f>
        <v>11738.7</v>
      </c>
      <c r="O48" s="28">
        <f>SUM(O16+O18+O20+O23+O26+O29+O33+O37+O39+O40+O45+O47+O43+O41+O35+O31)</f>
        <v>11879.2</v>
      </c>
      <c r="P48" s="28"/>
      <c r="Q48" s="28"/>
      <c r="R48" s="30" t="s">
        <v>27</v>
      </c>
      <c r="S48" s="31" t="s">
        <v>27</v>
      </c>
    </row>
    <row r="49" spans="1:19" ht="13.5" thickBot="1" x14ac:dyDescent="0.25">
      <c r="A49" s="90" t="s">
        <v>16</v>
      </c>
      <c r="B49" s="91" t="s">
        <v>17</v>
      </c>
      <c r="C49" s="298" t="s">
        <v>85</v>
      </c>
      <c r="D49" s="299"/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300"/>
    </row>
    <row r="50" spans="1:19" ht="21" customHeight="1" x14ac:dyDescent="0.2">
      <c r="A50" s="293" t="s">
        <v>16</v>
      </c>
      <c r="B50" s="294" t="s">
        <v>17</v>
      </c>
      <c r="C50" s="295" t="s">
        <v>16</v>
      </c>
      <c r="D50" s="296" t="s">
        <v>34</v>
      </c>
      <c r="E50" s="297" t="s">
        <v>45</v>
      </c>
      <c r="F50" s="297" t="s">
        <v>25</v>
      </c>
      <c r="G50" s="37" t="s">
        <v>14</v>
      </c>
      <c r="H50" s="66">
        <v>75.483000000000004</v>
      </c>
      <c r="I50" s="66">
        <v>0</v>
      </c>
      <c r="J50" s="66">
        <v>84</v>
      </c>
      <c r="K50" s="66">
        <v>0</v>
      </c>
      <c r="L50" s="66">
        <v>84</v>
      </c>
      <c r="M50" s="66">
        <v>0</v>
      </c>
      <c r="N50" s="7">
        <v>90</v>
      </c>
      <c r="O50" s="7">
        <v>95</v>
      </c>
      <c r="P50" s="286" t="s">
        <v>174</v>
      </c>
      <c r="Q50" s="152">
        <v>20</v>
      </c>
      <c r="R50" s="152">
        <v>20</v>
      </c>
      <c r="S50" s="152">
        <v>20</v>
      </c>
    </row>
    <row r="51" spans="1:19" ht="27" customHeight="1" x14ac:dyDescent="0.2">
      <c r="A51" s="284"/>
      <c r="B51" s="271"/>
      <c r="C51" s="272"/>
      <c r="D51" s="273"/>
      <c r="E51" s="192"/>
      <c r="F51" s="192"/>
      <c r="G51" s="19" t="s">
        <v>11</v>
      </c>
      <c r="H51" s="9">
        <v>75.483000000000004</v>
      </c>
      <c r="I51" s="9">
        <v>0</v>
      </c>
      <c r="J51" s="9">
        <v>84</v>
      </c>
      <c r="K51" s="9">
        <v>0</v>
      </c>
      <c r="L51" s="9">
        <v>84</v>
      </c>
      <c r="M51" s="9">
        <v>0</v>
      </c>
      <c r="N51" s="6">
        <v>90</v>
      </c>
      <c r="O51" s="6">
        <v>95</v>
      </c>
      <c r="P51" s="274"/>
      <c r="Q51" s="152"/>
      <c r="R51" s="152"/>
      <c r="S51" s="152"/>
    </row>
    <row r="52" spans="1:19" ht="18.75" customHeight="1" x14ac:dyDescent="0.2">
      <c r="A52" s="284" t="s">
        <v>16</v>
      </c>
      <c r="B52" s="271" t="s">
        <v>17</v>
      </c>
      <c r="C52" s="272" t="s">
        <v>17</v>
      </c>
      <c r="D52" s="273" t="s">
        <v>59</v>
      </c>
      <c r="E52" s="192" t="s">
        <v>46</v>
      </c>
      <c r="F52" s="192" t="s">
        <v>25</v>
      </c>
      <c r="G52" s="21" t="s">
        <v>33</v>
      </c>
      <c r="H52" s="66">
        <v>134.47399999999999</v>
      </c>
      <c r="I52" s="66">
        <v>0</v>
      </c>
      <c r="J52" s="66">
        <v>144</v>
      </c>
      <c r="K52" s="66">
        <v>0</v>
      </c>
      <c r="L52" s="66">
        <v>144</v>
      </c>
      <c r="M52" s="66">
        <v>0</v>
      </c>
      <c r="N52" s="7">
        <v>155</v>
      </c>
      <c r="O52" s="7">
        <v>160</v>
      </c>
      <c r="P52" s="274" t="s">
        <v>119</v>
      </c>
      <c r="Q52" s="152">
        <v>70</v>
      </c>
      <c r="R52" s="152">
        <v>75</v>
      </c>
      <c r="S52" s="152">
        <v>80</v>
      </c>
    </row>
    <row r="53" spans="1:19" ht="18.75" customHeight="1" x14ac:dyDescent="0.2">
      <c r="A53" s="284"/>
      <c r="B53" s="271"/>
      <c r="C53" s="272"/>
      <c r="D53" s="273"/>
      <c r="E53" s="192"/>
      <c r="F53" s="192"/>
      <c r="G53" s="19" t="s">
        <v>11</v>
      </c>
      <c r="H53" s="9">
        <v>134.47399999999999</v>
      </c>
      <c r="I53" s="9">
        <v>0</v>
      </c>
      <c r="J53" s="9">
        <v>144</v>
      </c>
      <c r="K53" s="9">
        <v>0</v>
      </c>
      <c r="L53" s="9">
        <v>144</v>
      </c>
      <c r="M53" s="9">
        <v>0</v>
      </c>
      <c r="N53" s="6">
        <v>155</v>
      </c>
      <c r="O53" s="6">
        <v>160</v>
      </c>
      <c r="P53" s="274"/>
      <c r="Q53" s="152"/>
      <c r="R53" s="152"/>
      <c r="S53" s="152"/>
    </row>
    <row r="54" spans="1:19" ht="13.5" customHeight="1" x14ac:dyDescent="0.2">
      <c r="A54" s="284" t="s">
        <v>16</v>
      </c>
      <c r="B54" s="271" t="s">
        <v>17</v>
      </c>
      <c r="C54" s="272" t="s">
        <v>18</v>
      </c>
      <c r="D54" s="273" t="s">
        <v>35</v>
      </c>
      <c r="E54" s="192" t="s">
        <v>123</v>
      </c>
      <c r="F54" s="192" t="s">
        <v>39</v>
      </c>
      <c r="G54" s="37" t="s">
        <v>14</v>
      </c>
      <c r="H54" s="7">
        <v>843.68</v>
      </c>
      <c r="I54" s="66">
        <v>721.67200000000003</v>
      </c>
      <c r="J54" s="66">
        <v>1116.2249999999999</v>
      </c>
      <c r="K54" s="66">
        <v>894.404</v>
      </c>
      <c r="L54" s="7">
        <v>942.76499999999999</v>
      </c>
      <c r="M54" s="66">
        <v>817.45299999999997</v>
      </c>
      <c r="N54" s="7">
        <v>950</v>
      </c>
      <c r="O54" s="7">
        <v>950</v>
      </c>
      <c r="P54" s="274" t="s">
        <v>119</v>
      </c>
      <c r="Q54" s="266">
        <v>650</v>
      </c>
      <c r="R54" s="266">
        <v>750</v>
      </c>
      <c r="S54" s="266">
        <v>800</v>
      </c>
    </row>
    <row r="55" spans="1:19" x14ac:dyDescent="0.2">
      <c r="A55" s="284"/>
      <c r="B55" s="271"/>
      <c r="C55" s="272"/>
      <c r="D55" s="273"/>
      <c r="E55" s="192"/>
      <c r="F55" s="192"/>
      <c r="G55" s="37" t="s">
        <v>28</v>
      </c>
      <c r="H55" s="12">
        <v>90</v>
      </c>
      <c r="I55" s="22">
        <v>70.471000000000004</v>
      </c>
      <c r="J55" s="22">
        <v>110</v>
      </c>
      <c r="K55" s="22">
        <v>70.977000000000004</v>
      </c>
      <c r="L55" s="12">
        <v>110</v>
      </c>
      <c r="M55" s="22">
        <v>70.977000000000004</v>
      </c>
      <c r="N55" s="7">
        <v>120</v>
      </c>
      <c r="O55" s="7">
        <v>125</v>
      </c>
      <c r="P55" s="274"/>
      <c r="Q55" s="266"/>
      <c r="R55" s="266"/>
      <c r="S55" s="266"/>
    </row>
    <row r="56" spans="1:19" x14ac:dyDescent="0.2">
      <c r="A56" s="284"/>
      <c r="B56" s="271"/>
      <c r="C56" s="272"/>
      <c r="D56" s="273"/>
      <c r="E56" s="192"/>
      <c r="F56" s="192"/>
      <c r="G56" s="37" t="s">
        <v>199</v>
      </c>
      <c r="H56" s="22">
        <v>0</v>
      </c>
      <c r="I56" s="22">
        <v>0</v>
      </c>
      <c r="J56" s="22">
        <v>0</v>
      </c>
      <c r="K56" s="22">
        <v>0</v>
      </c>
      <c r="L56" s="22">
        <v>20.170000000000002</v>
      </c>
      <c r="M56" s="22">
        <v>0</v>
      </c>
      <c r="N56" s="7">
        <v>0</v>
      </c>
      <c r="O56" s="7">
        <v>0</v>
      </c>
      <c r="P56" s="274"/>
      <c r="Q56" s="266"/>
      <c r="R56" s="266"/>
      <c r="S56" s="266"/>
    </row>
    <row r="57" spans="1:19" x14ac:dyDescent="0.2">
      <c r="A57" s="284"/>
      <c r="B57" s="271"/>
      <c r="C57" s="272"/>
      <c r="D57" s="273"/>
      <c r="E57" s="192"/>
      <c r="F57" s="192"/>
      <c r="G57" s="37" t="s">
        <v>32</v>
      </c>
      <c r="H57" s="22">
        <v>0</v>
      </c>
      <c r="I57" s="22">
        <v>0</v>
      </c>
      <c r="J57" s="22">
        <v>0</v>
      </c>
      <c r="K57" s="22">
        <v>0</v>
      </c>
      <c r="L57" s="22">
        <v>87</v>
      </c>
      <c r="M57" s="22">
        <v>20.309999999999999</v>
      </c>
      <c r="N57" s="7">
        <v>0</v>
      </c>
      <c r="O57" s="7">
        <v>0</v>
      </c>
      <c r="P57" s="274"/>
      <c r="Q57" s="266"/>
      <c r="R57" s="266"/>
      <c r="S57" s="266"/>
    </row>
    <row r="58" spans="1:19" x14ac:dyDescent="0.2">
      <c r="A58" s="284"/>
      <c r="B58" s="271"/>
      <c r="C58" s="272"/>
      <c r="D58" s="273"/>
      <c r="E58" s="192"/>
      <c r="F58" s="192"/>
      <c r="G58" s="37" t="s">
        <v>198</v>
      </c>
      <c r="H58" s="22">
        <v>484.73500000000001</v>
      </c>
      <c r="I58" s="12">
        <v>437.81099999999998</v>
      </c>
      <c r="J58" s="22">
        <v>1241.1410000000001</v>
      </c>
      <c r="K58" s="22">
        <v>1121.2429999999999</v>
      </c>
      <c r="L58" s="22">
        <v>178.99</v>
      </c>
      <c r="M58" s="22">
        <v>51.3</v>
      </c>
      <c r="N58" s="7">
        <v>1100</v>
      </c>
      <c r="O58" s="7">
        <v>1200</v>
      </c>
      <c r="P58" s="274"/>
      <c r="Q58" s="266"/>
      <c r="R58" s="266"/>
      <c r="S58" s="266"/>
    </row>
    <row r="59" spans="1:19" x14ac:dyDescent="0.2">
      <c r="A59" s="284"/>
      <c r="B59" s="271"/>
      <c r="C59" s="272"/>
      <c r="D59" s="273"/>
      <c r="E59" s="192"/>
      <c r="F59" s="192"/>
      <c r="G59" s="19" t="s">
        <v>11</v>
      </c>
      <c r="H59" s="9">
        <f>SUM(H54+H55+H56+H58)</f>
        <v>1418.415</v>
      </c>
      <c r="I59" s="9">
        <f>SUM(I54+I55+I56+I58)</f>
        <v>1229.954</v>
      </c>
      <c r="J59" s="9">
        <f>SUM((J54+J55+J56+J58))</f>
        <v>2467.366</v>
      </c>
      <c r="K59" s="9">
        <f>SUM((K54+K55+K56+K58))</f>
        <v>2086.6239999999998</v>
      </c>
      <c r="L59" s="9">
        <f>SUM(L54+L55+L56+L57+L58)</f>
        <v>1338.925</v>
      </c>
      <c r="M59" s="9">
        <f>SUM(M54+M55+M56+M57+M58)</f>
        <v>960.03999999999985</v>
      </c>
      <c r="N59" s="6">
        <f>SUM(N54:N58)</f>
        <v>2170</v>
      </c>
      <c r="O59" s="6">
        <f>SUM(O54:O58)</f>
        <v>2275</v>
      </c>
      <c r="P59" s="274"/>
      <c r="Q59" s="266"/>
      <c r="R59" s="266"/>
      <c r="S59" s="266"/>
    </row>
    <row r="60" spans="1:19" ht="21" customHeight="1" x14ac:dyDescent="0.2">
      <c r="A60" s="284" t="s">
        <v>16</v>
      </c>
      <c r="B60" s="271" t="s">
        <v>17</v>
      </c>
      <c r="C60" s="272" t="s">
        <v>19</v>
      </c>
      <c r="D60" s="273" t="s">
        <v>36</v>
      </c>
      <c r="E60" s="192" t="s">
        <v>46</v>
      </c>
      <c r="F60" s="192" t="s">
        <v>25</v>
      </c>
      <c r="G60" s="37" t="s">
        <v>32</v>
      </c>
      <c r="H60" s="66">
        <v>499.5</v>
      </c>
      <c r="I60" s="66">
        <v>0</v>
      </c>
      <c r="J60" s="66">
        <v>540</v>
      </c>
      <c r="K60" s="66">
        <v>0</v>
      </c>
      <c r="L60" s="66">
        <v>484</v>
      </c>
      <c r="M60" s="66">
        <v>0</v>
      </c>
      <c r="N60" s="7">
        <v>550</v>
      </c>
      <c r="O60" s="7">
        <v>560</v>
      </c>
      <c r="P60" s="285" t="s">
        <v>112</v>
      </c>
      <c r="Q60" s="266">
        <v>100</v>
      </c>
      <c r="R60" s="266">
        <v>100</v>
      </c>
      <c r="S60" s="266">
        <v>100</v>
      </c>
    </row>
    <row r="61" spans="1:19" ht="21" customHeight="1" x14ac:dyDescent="0.2">
      <c r="A61" s="284"/>
      <c r="B61" s="271"/>
      <c r="C61" s="272"/>
      <c r="D61" s="273"/>
      <c r="E61" s="192"/>
      <c r="F61" s="192"/>
      <c r="G61" s="19" t="s">
        <v>11</v>
      </c>
      <c r="H61" s="9">
        <v>499.5</v>
      </c>
      <c r="I61" s="9">
        <v>0</v>
      </c>
      <c r="J61" s="9">
        <v>540</v>
      </c>
      <c r="K61" s="9">
        <v>0</v>
      </c>
      <c r="L61" s="9">
        <v>484</v>
      </c>
      <c r="M61" s="9">
        <v>0</v>
      </c>
      <c r="N61" s="6">
        <v>550</v>
      </c>
      <c r="O61" s="6">
        <v>560</v>
      </c>
      <c r="P61" s="285"/>
      <c r="Q61" s="266"/>
      <c r="R61" s="266"/>
      <c r="S61" s="266"/>
    </row>
    <row r="62" spans="1:19" x14ac:dyDescent="0.2">
      <c r="A62" s="284" t="s">
        <v>16</v>
      </c>
      <c r="B62" s="271" t="s">
        <v>17</v>
      </c>
      <c r="C62" s="272" t="s">
        <v>20</v>
      </c>
      <c r="D62" s="273" t="s">
        <v>37</v>
      </c>
      <c r="E62" s="192" t="s">
        <v>47</v>
      </c>
      <c r="F62" s="192" t="s">
        <v>25</v>
      </c>
      <c r="G62" s="37" t="s">
        <v>14</v>
      </c>
      <c r="H62" s="66">
        <v>24.103999999999999</v>
      </c>
      <c r="I62" s="66">
        <v>0</v>
      </c>
      <c r="J62" s="66">
        <v>30</v>
      </c>
      <c r="K62" s="66">
        <v>0</v>
      </c>
      <c r="L62" s="66">
        <v>30</v>
      </c>
      <c r="M62" s="66">
        <v>0</v>
      </c>
      <c r="N62" s="7">
        <v>30</v>
      </c>
      <c r="O62" s="7">
        <v>30</v>
      </c>
      <c r="P62" s="274" t="s">
        <v>120</v>
      </c>
      <c r="Q62" s="152">
        <v>30</v>
      </c>
      <c r="R62" s="152">
        <v>30</v>
      </c>
      <c r="S62" s="152">
        <v>30</v>
      </c>
    </row>
    <row r="63" spans="1:19" ht="15.75" customHeight="1" x14ac:dyDescent="0.2">
      <c r="A63" s="284"/>
      <c r="B63" s="271"/>
      <c r="C63" s="272"/>
      <c r="D63" s="273"/>
      <c r="E63" s="192"/>
      <c r="F63" s="192"/>
      <c r="G63" s="19" t="s">
        <v>11</v>
      </c>
      <c r="H63" s="9">
        <v>24.103999999999999</v>
      </c>
      <c r="I63" s="9">
        <v>0</v>
      </c>
      <c r="J63" s="9">
        <v>30</v>
      </c>
      <c r="K63" s="9">
        <v>0</v>
      </c>
      <c r="L63" s="9">
        <v>30</v>
      </c>
      <c r="M63" s="9">
        <v>0</v>
      </c>
      <c r="N63" s="6">
        <v>30</v>
      </c>
      <c r="O63" s="6">
        <v>30</v>
      </c>
      <c r="P63" s="274"/>
      <c r="Q63" s="152"/>
      <c r="R63" s="152"/>
      <c r="S63" s="152"/>
    </row>
    <row r="64" spans="1:19" x14ac:dyDescent="0.2">
      <c r="A64" s="250" t="s">
        <v>16</v>
      </c>
      <c r="B64" s="271" t="s">
        <v>17</v>
      </c>
      <c r="C64" s="272" t="s">
        <v>21</v>
      </c>
      <c r="D64" s="273" t="s">
        <v>38</v>
      </c>
      <c r="E64" s="192" t="s">
        <v>48</v>
      </c>
      <c r="F64" s="192" t="s">
        <v>25</v>
      </c>
      <c r="G64" s="37" t="s">
        <v>14</v>
      </c>
      <c r="H64" s="66">
        <v>6.3860000000000001</v>
      </c>
      <c r="I64" s="66">
        <v>0</v>
      </c>
      <c r="J64" s="66">
        <v>10</v>
      </c>
      <c r="K64" s="66">
        <v>0</v>
      </c>
      <c r="L64" s="66">
        <v>10</v>
      </c>
      <c r="M64" s="66">
        <v>0</v>
      </c>
      <c r="N64" s="8">
        <v>8</v>
      </c>
      <c r="O64" s="8">
        <v>8</v>
      </c>
      <c r="P64" s="274" t="s">
        <v>107</v>
      </c>
      <c r="Q64" s="152">
        <v>4</v>
      </c>
      <c r="R64" s="152">
        <v>4</v>
      </c>
      <c r="S64" s="152">
        <v>4</v>
      </c>
    </row>
    <row r="65" spans="1:19" x14ac:dyDescent="0.2">
      <c r="A65" s="250"/>
      <c r="B65" s="271"/>
      <c r="C65" s="272"/>
      <c r="D65" s="273"/>
      <c r="E65" s="192"/>
      <c r="F65" s="192"/>
      <c r="G65" s="37" t="s">
        <v>198</v>
      </c>
      <c r="H65" s="66">
        <v>0</v>
      </c>
      <c r="I65" s="66">
        <v>0</v>
      </c>
      <c r="J65" s="66">
        <v>0</v>
      </c>
      <c r="K65" s="66">
        <v>0</v>
      </c>
      <c r="L65" s="66">
        <v>23.818000000000001</v>
      </c>
      <c r="M65" s="66">
        <v>0</v>
      </c>
      <c r="N65" s="8">
        <v>0</v>
      </c>
      <c r="O65" s="8">
        <v>0</v>
      </c>
      <c r="P65" s="274"/>
      <c r="Q65" s="152"/>
      <c r="R65" s="152"/>
      <c r="S65" s="152"/>
    </row>
    <row r="66" spans="1:19" x14ac:dyDescent="0.2">
      <c r="A66" s="220"/>
      <c r="B66" s="166"/>
      <c r="C66" s="158"/>
      <c r="D66" s="265"/>
      <c r="E66" s="162"/>
      <c r="F66" s="162"/>
      <c r="G66" s="19" t="s">
        <v>11</v>
      </c>
      <c r="H66" s="9">
        <v>6.3860000000000001</v>
      </c>
      <c r="I66" s="9">
        <v>0</v>
      </c>
      <c r="J66" s="9">
        <v>10</v>
      </c>
      <c r="K66" s="9">
        <v>0</v>
      </c>
      <c r="L66" s="9">
        <v>33.817999999999998</v>
      </c>
      <c r="M66" s="9">
        <v>0</v>
      </c>
      <c r="N66" s="6">
        <v>8</v>
      </c>
      <c r="O66" s="6">
        <f>SUM(O64:O65)</f>
        <v>8</v>
      </c>
      <c r="P66" s="274"/>
      <c r="Q66" s="152"/>
      <c r="R66" s="152"/>
      <c r="S66" s="152"/>
    </row>
    <row r="67" spans="1:19" x14ac:dyDescent="0.2">
      <c r="A67" s="220" t="s">
        <v>16</v>
      </c>
      <c r="B67" s="166" t="s">
        <v>17</v>
      </c>
      <c r="C67" s="158" t="s">
        <v>23</v>
      </c>
      <c r="D67" s="234" t="s">
        <v>75</v>
      </c>
      <c r="E67" s="162" t="s">
        <v>76</v>
      </c>
      <c r="F67" s="162" t="s">
        <v>25</v>
      </c>
      <c r="G67" s="49" t="s">
        <v>198</v>
      </c>
      <c r="H67" s="66">
        <v>0</v>
      </c>
      <c r="I67" s="66">
        <v>0</v>
      </c>
      <c r="J67" s="66">
        <v>0</v>
      </c>
      <c r="K67" s="66">
        <v>0</v>
      </c>
      <c r="L67" s="66">
        <v>50.287999999999997</v>
      </c>
      <c r="M67" s="66">
        <v>0</v>
      </c>
      <c r="N67" s="66">
        <v>0</v>
      </c>
      <c r="O67" s="66">
        <v>0</v>
      </c>
      <c r="P67" s="100"/>
      <c r="Q67" s="88"/>
      <c r="R67" s="88"/>
      <c r="S67" s="88"/>
    </row>
    <row r="68" spans="1:19" ht="21.95" customHeight="1" x14ac:dyDescent="0.2">
      <c r="A68" s="229"/>
      <c r="B68" s="179"/>
      <c r="C68" s="180"/>
      <c r="D68" s="235"/>
      <c r="E68" s="176"/>
      <c r="F68" s="176"/>
      <c r="G68" s="49" t="s">
        <v>33</v>
      </c>
      <c r="H68" s="66">
        <v>19.423999999999999</v>
      </c>
      <c r="I68" s="66">
        <v>0</v>
      </c>
      <c r="J68" s="66">
        <v>20</v>
      </c>
      <c r="K68" s="66">
        <v>0</v>
      </c>
      <c r="L68" s="66">
        <v>20</v>
      </c>
      <c r="M68" s="66">
        <v>0</v>
      </c>
      <c r="N68" s="7">
        <v>22</v>
      </c>
      <c r="O68" s="7">
        <v>23</v>
      </c>
      <c r="P68" s="274" t="s">
        <v>112</v>
      </c>
      <c r="Q68" s="266">
        <v>100</v>
      </c>
      <c r="R68" s="266">
        <v>100</v>
      </c>
      <c r="S68" s="266">
        <v>100</v>
      </c>
    </row>
    <row r="69" spans="1:19" ht="21.95" customHeight="1" x14ac:dyDescent="0.2">
      <c r="A69" s="221"/>
      <c r="B69" s="167"/>
      <c r="C69" s="159"/>
      <c r="D69" s="303"/>
      <c r="E69" s="163"/>
      <c r="F69" s="163"/>
      <c r="G69" s="71" t="s">
        <v>8</v>
      </c>
      <c r="H69" s="96">
        <v>19.423999999999999</v>
      </c>
      <c r="I69" s="96">
        <v>0</v>
      </c>
      <c r="J69" s="96">
        <v>20</v>
      </c>
      <c r="K69" s="96">
        <v>0</v>
      </c>
      <c r="L69" s="96">
        <v>70.287999999999997</v>
      </c>
      <c r="M69" s="96">
        <v>0</v>
      </c>
      <c r="N69" s="14">
        <f t="shared" ref="N69:O69" si="3">SUM(N68)</f>
        <v>22</v>
      </c>
      <c r="O69" s="14">
        <f t="shared" si="3"/>
        <v>23</v>
      </c>
      <c r="P69" s="275"/>
      <c r="Q69" s="266"/>
      <c r="R69" s="266"/>
      <c r="S69" s="266"/>
    </row>
    <row r="70" spans="1:19" x14ac:dyDescent="0.2">
      <c r="A70" s="276" t="s">
        <v>16</v>
      </c>
      <c r="B70" s="277" t="s">
        <v>17</v>
      </c>
      <c r="C70" s="278" t="s">
        <v>87</v>
      </c>
      <c r="D70" s="279" t="s">
        <v>184</v>
      </c>
      <c r="E70" s="281" t="s">
        <v>106</v>
      </c>
      <c r="F70" s="282" t="s">
        <v>140</v>
      </c>
      <c r="G70" s="194" t="s">
        <v>14</v>
      </c>
      <c r="H70" s="269">
        <v>0</v>
      </c>
      <c r="I70" s="269">
        <v>0</v>
      </c>
      <c r="J70" s="269">
        <v>30.8</v>
      </c>
      <c r="K70" s="269">
        <v>0</v>
      </c>
      <c r="L70" s="269">
        <v>30.8</v>
      </c>
      <c r="M70" s="269">
        <v>0</v>
      </c>
      <c r="N70" s="267">
        <v>0</v>
      </c>
      <c r="O70" s="267">
        <v>0</v>
      </c>
      <c r="P70" s="149" t="s">
        <v>108</v>
      </c>
      <c r="Q70" s="266">
        <v>10</v>
      </c>
      <c r="R70" s="266">
        <v>0</v>
      </c>
      <c r="S70" s="266">
        <v>0</v>
      </c>
    </row>
    <row r="71" spans="1:19" x14ac:dyDescent="0.2">
      <c r="A71" s="252"/>
      <c r="B71" s="253"/>
      <c r="C71" s="254"/>
      <c r="D71" s="279"/>
      <c r="E71" s="281"/>
      <c r="F71" s="283"/>
      <c r="G71" s="196"/>
      <c r="H71" s="270"/>
      <c r="I71" s="270"/>
      <c r="J71" s="270"/>
      <c r="K71" s="270"/>
      <c r="L71" s="270"/>
      <c r="M71" s="270"/>
      <c r="N71" s="268"/>
      <c r="O71" s="268"/>
      <c r="P71" s="150"/>
      <c r="Q71" s="266"/>
      <c r="R71" s="266"/>
      <c r="S71" s="266"/>
    </row>
    <row r="72" spans="1:19" x14ac:dyDescent="0.2">
      <c r="A72" s="252"/>
      <c r="B72" s="253"/>
      <c r="C72" s="254"/>
      <c r="D72" s="279"/>
      <c r="E72" s="281"/>
      <c r="F72" s="283"/>
      <c r="G72" s="93" t="s">
        <v>57</v>
      </c>
      <c r="H72" s="33">
        <v>0</v>
      </c>
      <c r="I72" s="33">
        <v>0</v>
      </c>
      <c r="J72" s="33">
        <v>174.8</v>
      </c>
      <c r="K72" s="33">
        <v>0</v>
      </c>
      <c r="L72" s="33">
        <v>174.8</v>
      </c>
      <c r="M72" s="33">
        <v>0</v>
      </c>
      <c r="N72" s="20">
        <v>0</v>
      </c>
      <c r="O72" s="20">
        <v>0</v>
      </c>
      <c r="P72" s="150"/>
      <c r="Q72" s="266"/>
      <c r="R72" s="266"/>
      <c r="S72" s="266"/>
    </row>
    <row r="73" spans="1:19" x14ac:dyDescent="0.2">
      <c r="A73" s="252"/>
      <c r="B73" s="253"/>
      <c r="C73" s="254"/>
      <c r="D73" s="280"/>
      <c r="E73" s="282"/>
      <c r="F73" s="283"/>
      <c r="G73" s="44" t="s">
        <v>11</v>
      </c>
      <c r="H73" s="35">
        <v>0</v>
      </c>
      <c r="I73" s="35">
        <v>0</v>
      </c>
      <c r="J73" s="35">
        <f>SUM(J72,J70)</f>
        <v>205.60000000000002</v>
      </c>
      <c r="K73" s="35">
        <v>0</v>
      </c>
      <c r="L73" s="35">
        <v>205.6</v>
      </c>
      <c r="M73" s="35">
        <v>0</v>
      </c>
      <c r="N73" s="15">
        <v>0</v>
      </c>
      <c r="O73" s="15">
        <v>0</v>
      </c>
      <c r="P73" s="151"/>
      <c r="Q73" s="266"/>
      <c r="R73" s="266"/>
      <c r="S73" s="266"/>
    </row>
    <row r="74" spans="1:19" x14ac:dyDescent="0.2">
      <c r="A74" s="177" t="s">
        <v>16</v>
      </c>
      <c r="B74" s="179" t="s">
        <v>17</v>
      </c>
      <c r="C74" s="180" t="s">
        <v>88</v>
      </c>
      <c r="D74" s="265" t="s">
        <v>190</v>
      </c>
      <c r="E74" s="162" t="s">
        <v>66</v>
      </c>
      <c r="F74" s="176" t="s">
        <v>25</v>
      </c>
      <c r="G74" s="37" t="s">
        <v>14</v>
      </c>
      <c r="H74" s="33">
        <v>9.3190000000000008</v>
      </c>
      <c r="I74" s="33">
        <v>0</v>
      </c>
      <c r="J74" s="33">
        <v>10</v>
      </c>
      <c r="K74" s="33">
        <v>0</v>
      </c>
      <c r="L74" s="33">
        <v>10</v>
      </c>
      <c r="M74" s="33">
        <v>0</v>
      </c>
      <c r="N74" s="20">
        <v>20</v>
      </c>
      <c r="O74" s="20">
        <v>20</v>
      </c>
      <c r="P74" s="149" t="s">
        <v>112</v>
      </c>
      <c r="Q74" s="251">
        <v>100</v>
      </c>
      <c r="R74" s="251">
        <v>100</v>
      </c>
      <c r="S74" s="251">
        <v>100</v>
      </c>
    </row>
    <row r="75" spans="1:19" x14ac:dyDescent="0.2">
      <c r="A75" s="177"/>
      <c r="B75" s="179"/>
      <c r="C75" s="180"/>
      <c r="D75" s="181"/>
      <c r="E75" s="176"/>
      <c r="F75" s="176"/>
      <c r="G75" s="37" t="s">
        <v>13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20">
        <v>0</v>
      </c>
      <c r="O75" s="20">
        <v>0</v>
      </c>
      <c r="P75" s="150"/>
      <c r="Q75" s="251"/>
      <c r="R75" s="251"/>
      <c r="S75" s="251"/>
    </row>
    <row r="76" spans="1:19" x14ac:dyDescent="0.2">
      <c r="A76" s="177"/>
      <c r="B76" s="179"/>
      <c r="C76" s="180"/>
      <c r="D76" s="181"/>
      <c r="E76" s="176"/>
      <c r="F76" s="176"/>
      <c r="G76" s="37" t="s">
        <v>57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20">
        <v>0</v>
      </c>
      <c r="O76" s="20">
        <v>0</v>
      </c>
      <c r="P76" s="150"/>
      <c r="Q76" s="251"/>
      <c r="R76" s="251"/>
      <c r="S76" s="251"/>
    </row>
    <row r="77" spans="1:19" x14ac:dyDescent="0.2">
      <c r="A77" s="177"/>
      <c r="B77" s="179"/>
      <c r="C77" s="180"/>
      <c r="D77" s="181"/>
      <c r="E77" s="176"/>
      <c r="F77" s="176"/>
      <c r="G77" s="94" t="s">
        <v>11</v>
      </c>
      <c r="H77" s="36">
        <v>9.3190000000000008</v>
      </c>
      <c r="I77" s="36">
        <v>0</v>
      </c>
      <c r="J77" s="36">
        <v>10</v>
      </c>
      <c r="K77" s="36">
        <v>0</v>
      </c>
      <c r="L77" s="36">
        <v>10</v>
      </c>
      <c r="M77" s="36">
        <v>0</v>
      </c>
      <c r="N77" s="15">
        <v>20</v>
      </c>
      <c r="O77" s="15">
        <v>20</v>
      </c>
      <c r="P77" s="151"/>
      <c r="Q77" s="251"/>
      <c r="R77" s="251"/>
      <c r="S77" s="251"/>
    </row>
    <row r="78" spans="1:19" x14ac:dyDescent="0.2">
      <c r="A78" s="252" t="s">
        <v>16</v>
      </c>
      <c r="B78" s="253" t="s">
        <v>17</v>
      </c>
      <c r="C78" s="254" t="s">
        <v>95</v>
      </c>
      <c r="D78" s="255" t="s">
        <v>169</v>
      </c>
      <c r="E78" s="258" t="s">
        <v>170</v>
      </c>
      <c r="F78" s="259" t="s">
        <v>25</v>
      </c>
      <c r="G78" s="49" t="s">
        <v>14</v>
      </c>
      <c r="H78" s="34">
        <v>0</v>
      </c>
      <c r="I78" s="34">
        <v>0</v>
      </c>
      <c r="J78" s="34">
        <v>100</v>
      </c>
      <c r="K78" s="34">
        <v>0</v>
      </c>
      <c r="L78" s="34">
        <v>100</v>
      </c>
      <c r="M78" s="34">
        <v>0</v>
      </c>
      <c r="N78" s="20">
        <v>0</v>
      </c>
      <c r="O78" s="20">
        <v>0</v>
      </c>
      <c r="P78" s="149" t="s">
        <v>133</v>
      </c>
      <c r="Q78" s="262">
        <v>100</v>
      </c>
      <c r="R78" s="262">
        <v>100</v>
      </c>
      <c r="S78" s="262">
        <v>100</v>
      </c>
    </row>
    <row r="79" spans="1:19" x14ac:dyDescent="0.2">
      <c r="A79" s="252"/>
      <c r="B79" s="253"/>
      <c r="C79" s="254"/>
      <c r="D79" s="256"/>
      <c r="E79" s="258"/>
      <c r="F79" s="260"/>
      <c r="G79" s="49" t="s">
        <v>13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20">
        <v>0</v>
      </c>
      <c r="O79" s="20">
        <v>0</v>
      </c>
      <c r="P79" s="150"/>
      <c r="Q79" s="263"/>
      <c r="R79" s="263"/>
      <c r="S79" s="263"/>
    </row>
    <row r="80" spans="1:19" ht="21" customHeight="1" x14ac:dyDescent="0.2">
      <c r="A80" s="252"/>
      <c r="B80" s="253"/>
      <c r="C80" s="254"/>
      <c r="D80" s="256"/>
      <c r="E80" s="258"/>
      <c r="F80" s="260"/>
      <c r="G80" s="49" t="s">
        <v>57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20">
        <v>0</v>
      </c>
      <c r="O80" s="20">
        <v>0</v>
      </c>
      <c r="P80" s="150"/>
      <c r="Q80" s="263"/>
      <c r="R80" s="263"/>
      <c r="S80" s="263"/>
    </row>
    <row r="81" spans="1:19" ht="27.75" customHeight="1" x14ac:dyDescent="0.2">
      <c r="A81" s="252"/>
      <c r="B81" s="253"/>
      <c r="C81" s="254"/>
      <c r="D81" s="257"/>
      <c r="E81" s="258"/>
      <c r="F81" s="260"/>
      <c r="G81" s="46" t="s">
        <v>81</v>
      </c>
      <c r="H81" s="47">
        <v>0</v>
      </c>
      <c r="I81" s="47">
        <v>0</v>
      </c>
      <c r="J81" s="47">
        <v>100</v>
      </c>
      <c r="K81" s="47">
        <v>0</v>
      </c>
      <c r="L81" s="47">
        <v>100</v>
      </c>
      <c r="M81" s="47">
        <v>0</v>
      </c>
      <c r="N81" s="47">
        <f t="shared" ref="N81:O81" si="4">SUM(N78:N80)</f>
        <v>0</v>
      </c>
      <c r="O81" s="47">
        <f t="shared" si="4"/>
        <v>0</v>
      </c>
      <c r="P81" s="261"/>
      <c r="Q81" s="264"/>
      <c r="R81" s="264"/>
      <c r="S81" s="264"/>
    </row>
    <row r="82" spans="1:19" ht="20.100000000000001" customHeight="1" x14ac:dyDescent="0.2">
      <c r="A82" s="250" t="s">
        <v>16</v>
      </c>
      <c r="B82" s="166" t="s">
        <v>17</v>
      </c>
      <c r="C82" s="233" t="s">
        <v>130</v>
      </c>
      <c r="D82" s="160" t="s">
        <v>128</v>
      </c>
      <c r="E82" s="162" t="s">
        <v>136</v>
      </c>
      <c r="F82" s="162" t="s">
        <v>25</v>
      </c>
      <c r="G82" s="104" t="s">
        <v>14</v>
      </c>
      <c r="H82" s="58">
        <v>1.5</v>
      </c>
      <c r="I82" s="58">
        <v>0</v>
      </c>
      <c r="J82" s="58">
        <v>1.5</v>
      </c>
      <c r="K82" s="58">
        <v>0</v>
      </c>
      <c r="L82" s="58">
        <v>0</v>
      </c>
      <c r="M82" s="58">
        <v>0</v>
      </c>
      <c r="N82" s="58">
        <v>1</v>
      </c>
      <c r="O82" s="58">
        <v>1</v>
      </c>
      <c r="P82" s="156" t="s">
        <v>109</v>
      </c>
      <c r="Q82" s="146">
        <v>100</v>
      </c>
      <c r="R82" s="146">
        <v>100</v>
      </c>
      <c r="S82" s="146">
        <v>100</v>
      </c>
    </row>
    <row r="83" spans="1:19" ht="20.100000000000001" customHeight="1" x14ac:dyDescent="0.2">
      <c r="A83" s="250"/>
      <c r="B83" s="167"/>
      <c r="C83" s="240"/>
      <c r="D83" s="161"/>
      <c r="E83" s="163"/>
      <c r="F83" s="163"/>
      <c r="G83" s="95" t="s">
        <v>129</v>
      </c>
      <c r="H83" s="97">
        <v>1.5</v>
      </c>
      <c r="I83" s="97">
        <v>0</v>
      </c>
      <c r="J83" s="97">
        <v>1.5</v>
      </c>
      <c r="K83" s="97">
        <v>0</v>
      </c>
      <c r="L83" s="97">
        <v>0</v>
      </c>
      <c r="M83" s="97">
        <v>0</v>
      </c>
      <c r="N83" s="97">
        <v>1</v>
      </c>
      <c r="O83" s="97">
        <v>1</v>
      </c>
      <c r="P83" s="157"/>
      <c r="Q83" s="147"/>
      <c r="R83" s="148"/>
      <c r="S83" s="148"/>
    </row>
    <row r="84" spans="1:19" ht="20.100000000000001" customHeight="1" x14ac:dyDescent="0.2">
      <c r="A84" s="250" t="s">
        <v>16</v>
      </c>
      <c r="B84" s="166" t="s">
        <v>17</v>
      </c>
      <c r="C84" s="233" t="s">
        <v>105</v>
      </c>
      <c r="D84" s="160" t="s">
        <v>175</v>
      </c>
      <c r="E84" s="162" t="s">
        <v>131</v>
      </c>
      <c r="F84" s="162" t="s">
        <v>25</v>
      </c>
      <c r="G84" s="104" t="s">
        <v>14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156" t="s">
        <v>133</v>
      </c>
      <c r="Q84" s="152">
        <v>100</v>
      </c>
      <c r="R84" s="146">
        <v>100</v>
      </c>
      <c r="S84" s="146">
        <v>100</v>
      </c>
    </row>
    <row r="85" spans="1:19" ht="20.100000000000001" customHeight="1" x14ac:dyDescent="0.2">
      <c r="A85" s="250"/>
      <c r="B85" s="167"/>
      <c r="C85" s="240"/>
      <c r="D85" s="161"/>
      <c r="E85" s="163"/>
      <c r="F85" s="163"/>
      <c r="G85" s="95" t="s">
        <v>8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157"/>
      <c r="Q85" s="152"/>
      <c r="R85" s="148"/>
      <c r="S85" s="148"/>
    </row>
    <row r="86" spans="1:19" ht="20.100000000000001" customHeight="1" x14ac:dyDescent="0.2">
      <c r="A86" s="219" t="s">
        <v>16</v>
      </c>
      <c r="B86" s="166" t="s">
        <v>17</v>
      </c>
      <c r="C86" s="233" t="s">
        <v>91</v>
      </c>
      <c r="D86" s="160" t="s">
        <v>187</v>
      </c>
      <c r="E86" s="162" t="s">
        <v>92</v>
      </c>
      <c r="F86" s="162" t="s">
        <v>25</v>
      </c>
      <c r="G86" s="104" t="s">
        <v>198</v>
      </c>
      <c r="H86" s="99">
        <v>110.9</v>
      </c>
      <c r="I86" s="58">
        <v>4.1764999999999999</v>
      </c>
      <c r="J86" s="58">
        <v>112.3</v>
      </c>
      <c r="K86" s="58">
        <v>0</v>
      </c>
      <c r="L86" s="58">
        <v>133.80000000000001</v>
      </c>
      <c r="M86" s="58">
        <v>0</v>
      </c>
      <c r="N86" s="58">
        <v>0</v>
      </c>
      <c r="O86" s="58">
        <v>0</v>
      </c>
      <c r="P86" s="249" t="s">
        <v>186</v>
      </c>
      <c r="Q86" s="152">
        <v>91.9</v>
      </c>
      <c r="R86" s="152">
        <v>93</v>
      </c>
      <c r="S86" s="152">
        <v>95</v>
      </c>
    </row>
    <row r="87" spans="1:19" ht="27" customHeight="1" x14ac:dyDescent="0.2">
      <c r="A87" s="248"/>
      <c r="B87" s="179"/>
      <c r="C87" s="239"/>
      <c r="D87" s="191"/>
      <c r="E87" s="176"/>
      <c r="F87" s="176"/>
      <c r="G87" s="104" t="s">
        <v>14</v>
      </c>
      <c r="H87" s="58">
        <v>35.365000000000002</v>
      </c>
      <c r="I87" s="58">
        <v>0</v>
      </c>
      <c r="J87" s="58">
        <v>41</v>
      </c>
      <c r="K87" s="58">
        <v>0</v>
      </c>
      <c r="L87" s="58">
        <v>41</v>
      </c>
      <c r="M87" s="58">
        <v>0</v>
      </c>
      <c r="N87" s="58">
        <v>0</v>
      </c>
      <c r="O87" s="58">
        <v>0</v>
      </c>
      <c r="P87" s="249"/>
      <c r="Q87" s="152"/>
      <c r="R87" s="152"/>
      <c r="S87" s="152"/>
    </row>
    <row r="88" spans="1:19" ht="33" customHeight="1" x14ac:dyDescent="0.2">
      <c r="A88" s="169"/>
      <c r="B88" s="167"/>
      <c r="C88" s="240"/>
      <c r="D88" s="161"/>
      <c r="E88" s="163"/>
      <c r="F88" s="163"/>
      <c r="G88" s="95" t="s">
        <v>82</v>
      </c>
      <c r="H88" s="97">
        <v>146.26499999999999</v>
      </c>
      <c r="I88" s="97">
        <v>4.1769999999999996</v>
      </c>
      <c r="J88" s="97">
        <v>153.30000000000001</v>
      </c>
      <c r="K88" s="97">
        <v>0</v>
      </c>
      <c r="L88" s="97">
        <f>SUM(L86,L87)</f>
        <v>174.8</v>
      </c>
      <c r="M88" s="97">
        <f>SUM(M86,M87)</f>
        <v>0</v>
      </c>
      <c r="N88" s="97">
        <v>0</v>
      </c>
      <c r="O88" s="97">
        <v>0</v>
      </c>
      <c r="P88" s="89" t="s">
        <v>192</v>
      </c>
      <c r="Q88" s="87">
        <v>141</v>
      </c>
      <c r="R88" s="87">
        <v>145</v>
      </c>
      <c r="S88" s="87">
        <v>150</v>
      </c>
    </row>
    <row r="89" spans="1:19" x14ac:dyDescent="0.2">
      <c r="A89" s="219" t="s">
        <v>16</v>
      </c>
      <c r="B89" s="166" t="s">
        <v>17</v>
      </c>
      <c r="C89" s="158" t="s">
        <v>122</v>
      </c>
      <c r="D89" s="160" t="s">
        <v>183</v>
      </c>
      <c r="E89" s="162" t="s">
        <v>135</v>
      </c>
      <c r="F89" s="162" t="s">
        <v>141</v>
      </c>
      <c r="G89" s="104" t="s">
        <v>57</v>
      </c>
      <c r="H89" s="58">
        <v>65</v>
      </c>
      <c r="I89" s="58">
        <v>0</v>
      </c>
      <c r="J89" s="58">
        <v>18.100000000000001</v>
      </c>
      <c r="K89" s="58">
        <v>0</v>
      </c>
      <c r="L89" s="58">
        <v>18.100000000000001</v>
      </c>
      <c r="M89" s="58">
        <v>0</v>
      </c>
      <c r="N89" s="58">
        <v>0</v>
      </c>
      <c r="O89" s="58">
        <v>0</v>
      </c>
      <c r="P89" s="156" t="s">
        <v>112</v>
      </c>
      <c r="Q89" s="146">
        <v>100</v>
      </c>
      <c r="R89" s="146">
        <v>100</v>
      </c>
      <c r="S89" s="146">
        <v>100</v>
      </c>
    </row>
    <row r="90" spans="1:19" x14ac:dyDescent="0.2">
      <c r="A90" s="248"/>
      <c r="B90" s="179"/>
      <c r="C90" s="180"/>
      <c r="D90" s="191"/>
      <c r="E90" s="176"/>
      <c r="F90" s="176"/>
      <c r="G90" s="104" t="s">
        <v>14</v>
      </c>
      <c r="H90" s="58">
        <v>7.915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241"/>
      <c r="Q90" s="147"/>
      <c r="R90" s="147"/>
      <c r="S90" s="147"/>
    </row>
    <row r="91" spans="1:19" x14ac:dyDescent="0.2">
      <c r="A91" s="169"/>
      <c r="B91" s="167"/>
      <c r="C91" s="159"/>
      <c r="D91" s="161"/>
      <c r="E91" s="163"/>
      <c r="F91" s="163"/>
      <c r="G91" s="95" t="s">
        <v>82</v>
      </c>
      <c r="H91" s="97">
        <v>72.915000000000006</v>
      </c>
      <c r="I91" s="97">
        <v>0</v>
      </c>
      <c r="J91" s="97">
        <v>18.100000000000001</v>
      </c>
      <c r="K91" s="97">
        <v>0</v>
      </c>
      <c r="L91" s="97">
        <v>18.100000000000001</v>
      </c>
      <c r="M91" s="97">
        <v>0</v>
      </c>
      <c r="N91" s="97">
        <v>0</v>
      </c>
      <c r="O91" s="97">
        <v>0</v>
      </c>
      <c r="P91" s="157"/>
      <c r="Q91" s="148"/>
      <c r="R91" s="148"/>
      <c r="S91" s="148"/>
    </row>
    <row r="92" spans="1:19" x14ac:dyDescent="0.2">
      <c r="A92" s="236" t="s">
        <v>16</v>
      </c>
      <c r="B92" s="166" t="s">
        <v>17</v>
      </c>
      <c r="C92" s="233" t="s">
        <v>17</v>
      </c>
      <c r="D92" s="160" t="s">
        <v>201</v>
      </c>
      <c r="E92" s="162" t="s">
        <v>46</v>
      </c>
      <c r="F92" s="162" t="s">
        <v>138</v>
      </c>
      <c r="G92" s="104" t="s">
        <v>124</v>
      </c>
      <c r="H92" s="99">
        <v>228.64</v>
      </c>
      <c r="I92" s="99">
        <v>74.257999999999996</v>
      </c>
      <c r="J92" s="58">
        <v>602.97400000000005</v>
      </c>
      <c r="K92" s="58">
        <v>428.00400000000002</v>
      </c>
      <c r="L92" s="99">
        <v>584.1</v>
      </c>
      <c r="M92" s="99">
        <v>443.12</v>
      </c>
      <c r="N92" s="58">
        <v>350</v>
      </c>
      <c r="O92" s="58">
        <v>350</v>
      </c>
      <c r="P92" s="156" t="s">
        <v>109</v>
      </c>
      <c r="Q92" s="86"/>
      <c r="R92" s="86"/>
      <c r="S92" s="86"/>
    </row>
    <row r="93" spans="1:19" x14ac:dyDescent="0.2">
      <c r="A93" s="237"/>
      <c r="B93" s="179"/>
      <c r="C93" s="239"/>
      <c r="D93" s="191"/>
      <c r="E93" s="176"/>
      <c r="F93" s="176"/>
      <c r="G93" s="104" t="s">
        <v>28</v>
      </c>
      <c r="H93" s="58">
        <v>60</v>
      </c>
      <c r="I93" s="58">
        <v>0</v>
      </c>
      <c r="J93" s="58">
        <v>35.76</v>
      </c>
      <c r="K93" s="58">
        <v>0</v>
      </c>
      <c r="L93" s="58">
        <v>35.76</v>
      </c>
      <c r="M93" s="58">
        <v>0</v>
      </c>
      <c r="N93" s="58">
        <v>20</v>
      </c>
      <c r="O93" s="58">
        <v>23</v>
      </c>
      <c r="P93" s="241"/>
      <c r="Q93" s="86"/>
      <c r="R93" s="86"/>
      <c r="S93" s="86"/>
    </row>
    <row r="94" spans="1:19" ht="12.75" customHeight="1" x14ac:dyDescent="0.2">
      <c r="A94" s="237"/>
      <c r="B94" s="179"/>
      <c r="C94" s="239"/>
      <c r="D94" s="191"/>
      <c r="E94" s="176"/>
      <c r="F94" s="176"/>
      <c r="G94" s="104" t="s">
        <v>14</v>
      </c>
      <c r="H94" s="58">
        <v>630.29999999999995</v>
      </c>
      <c r="I94" s="58">
        <v>589.08199999999999</v>
      </c>
      <c r="J94" s="58">
        <v>782.49199999999996</v>
      </c>
      <c r="K94" s="58">
        <v>722.82600000000002</v>
      </c>
      <c r="L94" s="58">
        <v>726.74</v>
      </c>
      <c r="M94" s="58">
        <v>671.70500000000004</v>
      </c>
      <c r="N94" s="58">
        <v>545</v>
      </c>
      <c r="O94" s="58">
        <v>555</v>
      </c>
      <c r="P94" s="241"/>
      <c r="Q94" s="86">
        <v>100</v>
      </c>
      <c r="R94" s="86">
        <v>100</v>
      </c>
      <c r="S94" s="86">
        <v>100</v>
      </c>
    </row>
    <row r="95" spans="1:19" ht="12.75" customHeight="1" x14ac:dyDescent="0.2">
      <c r="A95" s="237"/>
      <c r="B95" s="179"/>
      <c r="C95" s="239"/>
      <c r="D95" s="191"/>
      <c r="E95" s="176"/>
      <c r="F95" s="176"/>
      <c r="G95" s="104" t="s">
        <v>199</v>
      </c>
      <c r="H95" s="58">
        <v>0</v>
      </c>
      <c r="I95" s="58">
        <v>0</v>
      </c>
      <c r="J95" s="58">
        <v>0</v>
      </c>
      <c r="K95" s="58">
        <v>0</v>
      </c>
      <c r="L95" s="58">
        <v>47.404000000000003</v>
      </c>
      <c r="M95" s="58">
        <v>0</v>
      </c>
      <c r="N95" s="58">
        <v>0</v>
      </c>
      <c r="O95" s="58">
        <v>0</v>
      </c>
      <c r="P95" s="241"/>
      <c r="Q95" s="86"/>
      <c r="R95" s="86"/>
      <c r="S95" s="86"/>
    </row>
    <row r="96" spans="1:19" x14ac:dyDescent="0.2">
      <c r="A96" s="237"/>
      <c r="B96" s="179"/>
      <c r="C96" s="239"/>
      <c r="D96" s="191"/>
      <c r="E96" s="176"/>
      <c r="F96" s="176"/>
      <c r="G96" s="104" t="s">
        <v>198</v>
      </c>
      <c r="H96" s="58">
        <v>0</v>
      </c>
      <c r="I96" s="99">
        <v>0</v>
      </c>
      <c r="J96" s="58">
        <v>0</v>
      </c>
      <c r="K96" s="58">
        <v>0</v>
      </c>
      <c r="L96" s="58">
        <v>40</v>
      </c>
      <c r="M96" s="58">
        <v>39.4</v>
      </c>
      <c r="N96" s="58">
        <v>0</v>
      </c>
      <c r="O96" s="58">
        <v>0</v>
      </c>
      <c r="P96" s="241"/>
      <c r="Q96" s="86"/>
      <c r="R96" s="86"/>
      <c r="S96" s="86"/>
    </row>
    <row r="97" spans="1:19" x14ac:dyDescent="0.2">
      <c r="A97" s="238"/>
      <c r="B97" s="167"/>
      <c r="C97" s="240"/>
      <c r="D97" s="161"/>
      <c r="E97" s="163"/>
      <c r="F97" s="163"/>
      <c r="G97" s="55" t="s">
        <v>82</v>
      </c>
      <c r="H97" s="56">
        <f>SUM(H92+H93+H94+H96)</f>
        <v>918.93999999999994</v>
      </c>
      <c r="I97" s="97">
        <f>SUM(I92+I93+I94+I96)</f>
        <v>663.34</v>
      </c>
      <c r="J97" s="56">
        <f>SUM(J92:J96)</f>
        <v>1421.2260000000001</v>
      </c>
      <c r="K97" s="56">
        <f>SUM(K92:K96)</f>
        <v>1150.83</v>
      </c>
      <c r="L97" s="56">
        <f>SUM(L92,L93,L94,L95,L96)</f>
        <v>1434.0039999999999</v>
      </c>
      <c r="M97" s="56">
        <f>SUM(M92,M93,M94,M95,M96)</f>
        <v>1154.2250000000001</v>
      </c>
      <c r="N97" s="56">
        <f>SUM(N92+N93+N94+N96)</f>
        <v>915</v>
      </c>
      <c r="O97" s="56">
        <f>SUM(O92+O93+O94+O96)</f>
        <v>928</v>
      </c>
      <c r="P97" s="157"/>
      <c r="Q97" s="86"/>
      <c r="R97" s="86"/>
      <c r="S97" s="86"/>
    </row>
    <row r="98" spans="1:19" ht="13.5" thickBot="1" x14ac:dyDescent="0.25">
      <c r="A98" s="92" t="s">
        <v>16</v>
      </c>
      <c r="B98" s="67" t="s">
        <v>17</v>
      </c>
      <c r="C98" s="242" t="s">
        <v>12</v>
      </c>
      <c r="D98" s="243"/>
      <c r="E98" s="243"/>
      <c r="F98" s="243"/>
      <c r="G98" s="244"/>
      <c r="H98" s="28">
        <f>SUM(H51,H53,H59,H61,H63,H66,H69,H73,H77,H81,H97,H91,H85,H88,H83)</f>
        <v>3326.7249999999995</v>
      </c>
      <c r="I98" s="28">
        <f>SUM(I51,I53,I59,I61,I63,I66,I69,I73,I77,I81,I97,I91,I88,I85,I83)</f>
        <v>1897.4709999999998</v>
      </c>
      <c r="J98" s="28">
        <f>SUM(J51,J53,J59,J61,J63,J66,J69,J73,J77,J81,J91,J83,J97)</f>
        <v>5051.7919999999995</v>
      </c>
      <c r="K98" s="28">
        <f>SUM(K51,K53,K59,K61,K63,K66,K69,K73,K77,K81,K97,K83,K91)</f>
        <v>3237.4539999999997</v>
      </c>
      <c r="L98" s="52">
        <f>SUM(L81+L77+L73+L69+L66+L63+L61+L59+L53+L51+L91+L97+L85+L83+L88)</f>
        <v>4127.5349999999999</v>
      </c>
      <c r="M98" s="28">
        <f>SUM(M81+M77+M73+M69+M66+M63+M61+M59+M53+M51+M97+M88)</f>
        <v>2114.2649999999999</v>
      </c>
      <c r="N98" s="28">
        <f>SUM(N51,N53,N59,N61,N63,N66,N69,N73,N77,N81,N97,N83,N91)</f>
        <v>3961</v>
      </c>
      <c r="O98" s="28">
        <f>SUM(O51,O53,O59,O61,O63,O66,O73,O77,O81,O97,O91,O88)</f>
        <v>4076</v>
      </c>
      <c r="P98" s="29" t="s">
        <v>27</v>
      </c>
      <c r="Q98" s="30"/>
      <c r="R98" s="30"/>
      <c r="S98" s="31"/>
    </row>
    <row r="99" spans="1:19" ht="13.5" thickBot="1" x14ac:dyDescent="0.25">
      <c r="A99" s="90" t="s">
        <v>16</v>
      </c>
      <c r="B99" s="67" t="s">
        <v>18</v>
      </c>
      <c r="C99" s="245" t="s">
        <v>101</v>
      </c>
      <c r="D99" s="246"/>
      <c r="E99" s="246"/>
      <c r="F99" s="246"/>
      <c r="G99" s="246"/>
      <c r="H99" s="246"/>
      <c r="I99" s="246"/>
      <c r="J99" s="246"/>
      <c r="K99" s="246"/>
      <c r="L99" s="246"/>
      <c r="M99" s="246"/>
      <c r="N99" s="246"/>
      <c r="O99" s="246"/>
      <c r="P99" s="246"/>
      <c r="Q99" s="246"/>
      <c r="R99" s="246"/>
      <c r="S99" s="247"/>
    </row>
    <row r="100" spans="1:19" x14ac:dyDescent="0.2">
      <c r="A100" s="220" t="s">
        <v>16</v>
      </c>
      <c r="B100" s="230" t="s">
        <v>18</v>
      </c>
      <c r="C100" s="232" t="s">
        <v>25</v>
      </c>
      <c r="D100" s="234" t="s">
        <v>127</v>
      </c>
      <c r="E100" s="162" t="s">
        <v>83</v>
      </c>
      <c r="F100" s="162" t="s">
        <v>25</v>
      </c>
      <c r="G100" s="103" t="s">
        <v>14</v>
      </c>
      <c r="H100" s="45">
        <v>22.125</v>
      </c>
      <c r="I100" s="45">
        <v>0</v>
      </c>
      <c r="J100" s="45">
        <v>15</v>
      </c>
      <c r="K100" s="45">
        <v>0</v>
      </c>
      <c r="L100" s="45">
        <v>15</v>
      </c>
      <c r="M100" s="45">
        <v>0</v>
      </c>
      <c r="N100" s="45">
        <v>19</v>
      </c>
      <c r="O100" s="45">
        <v>19</v>
      </c>
      <c r="P100" s="149" t="s">
        <v>121</v>
      </c>
      <c r="Q100" s="143">
        <v>5</v>
      </c>
      <c r="R100" s="143">
        <v>6</v>
      </c>
      <c r="S100" s="143">
        <v>6</v>
      </c>
    </row>
    <row r="101" spans="1:19" x14ac:dyDescent="0.2">
      <c r="A101" s="229"/>
      <c r="B101" s="230"/>
      <c r="C101" s="232"/>
      <c r="D101" s="235"/>
      <c r="E101" s="176"/>
      <c r="F101" s="176"/>
      <c r="G101" s="37" t="s">
        <v>14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7">
        <v>0</v>
      </c>
      <c r="O101" s="7">
        <v>0</v>
      </c>
      <c r="P101" s="150"/>
      <c r="Q101" s="144"/>
      <c r="R101" s="144"/>
      <c r="S101" s="144"/>
    </row>
    <row r="102" spans="1:19" ht="12" customHeight="1" x14ac:dyDescent="0.2">
      <c r="A102" s="229"/>
      <c r="B102" s="230"/>
      <c r="C102" s="232"/>
      <c r="D102" s="235"/>
      <c r="E102" s="176"/>
      <c r="F102" s="176"/>
      <c r="G102" s="225" t="s">
        <v>81</v>
      </c>
      <c r="H102" s="227">
        <v>22.125</v>
      </c>
      <c r="I102" s="227">
        <v>0</v>
      </c>
      <c r="J102" s="227">
        <v>15</v>
      </c>
      <c r="K102" s="227">
        <v>0</v>
      </c>
      <c r="L102" s="227">
        <v>15</v>
      </c>
      <c r="M102" s="227">
        <v>0</v>
      </c>
      <c r="N102" s="227">
        <v>19</v>
      </c>
      <c r="O102" s="227">
        <v>19</v>
      </c>
      <c r="P102" s="150"/>
      <c r="Q102" s="144"/>
      <c r="R102" s="144"/>
      <c r="S102" s="144"/>
    </row>
    <row r="103" spans="1:19" x14ac:dyDescent="0.2">
      <c r="A103" s="229"/>
      <c r="B103" s="231"/>
      <c r="C103" s="233"/>
      <c r="D103" s="235"/>
      <c r="E103" s="176"/>
      <c r="F103" s="176"/>
      <c r="G103" s="226"/>
      <c r="H103" s="228"/>
      <c r="I103" s="228"/>
      <c r="J103" s="228"/>
      <c r="K103" s="228"/>
      <c r="L103" s="228"/>
      <c r="M103" s="228"/>
      <c r="N103" s="228"/>
      <c r="O103" s="228"/>
      <c r="P103" s="150"/>
      <c r="Q103" s="145"/>
      <c r="R103" s="145"/>
      <c r="S103" s="145"/>
    </row>
    <row r="104" spans="1:19" ht="24.95" customHeight="1" x14ac:dyDescent="0.2">
      <c r="A104" s="189" t="s">
        <v>16</v>
      </c>
      <c r="B104" s="166" t="s">
        <v>18</v>
      </c>
      <c r="C104" s="158" t="s">
        <v>166</v>
      </c>
      <c r="D104" s="160" t="s">
        <v>185</v>
      </c>
      <c r="E104" s="162" t="s">
        <v>167</v>
      </c>
      <c r="F104" s="162" t="s">
        <v>168</v>
      </c>
      <c r="G104" s="37" t="s">
        <v>57</v>
      </c>
      <c r="H104" s="66">
        <v>0</v>
      </c>
      <c r="I104" s="66">
        <v>0</v>
      </c>
      <c r="J104" s="66">
        <v>80</v>
      </c>
      <c r="K104" s="66">
        <v>0</v>
      </c>
      <c r="L104" s="66">
        <v>0</v>
      </c>
      <c r="M104" s="66">
        <v>0</v>
      </c>
      <c r="N104" s="7">
        <v>70.2</v>
      </c>
      <c r="O104" s="7">
        <v>0</v>
      </c>
      <c r="P104" s="164" t="s">
        <v>112</v>
      </c>
      <c r="Q104" s="146">
        <v>100</v>
      </c>
      <c r="R104" s="146">
        <v>0</v>
      </c>
      <c r="S104" s="146">
        <v>0</v>
      </c>
    </row>
    <row r="105" spans="1:19" ht="24.95" customHeight="1" x14ac:dyDescent="0.2">
      <c r="A105" s="177"/>
      <c r="B105" s="179"/>
      <c r="C105" s="180"/>
      <c r="D105" s="191"/>
      <c r="E105" s="176"/>
      <c r="F105" s="176"/>
      <c r="G105" s="37" t="s">
        <v>14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7">
        <v>3.7</v>
      </c>
      <c r="O105" s="7">
        <v>0</v>
      </c>
      <c r="P105" s="224"/>
      <c r="Q105" s="147"/>
      <c r="R105" s="147"/>
      <c r="S105" s="147"/>
    </row>
    <row r="106" spans="1:19" ht="24.95" customHeight="1" x14ac:dyDescent="0.2">
      <c r="A106" s="178"/>
      <c r="B106" s="167"/>
      <c r="C106" s="159"/>
      <c r="D106" s="161"/>
      <c r="E106" s="163"/>
      <c r="F106" s="163"/>
      <c r="G106" s="19" t="s">
        <v>11</v>
      </c>
      <c r="H106" s="9">
        <v>0</v>
      </c>
      <c r="I106" s="9">
        <v>0</v>
      </c>
      <c r="J106" s="9">
        <v>80</v>
      </c>
      <c r="K106" s="9">
        <v>0</v>
      </c>
      <c r="L106" s="9">
        <v>0</v>
      </c>
      <c r="M106" s="9">
        <v>0</v>
      </c>
      <c r="N106" s="9">
        <v>73.900000000000006</v>
      </c>
      <c r="O106" s="9">
        <v>0</v>
      </c>
      <c r="P106" s="165"/>
      <c r="Q106" s="148"/>
      <c r="R106" s="148"/>
      <c r="S106" s="148"/>
    </row>
    <row r="107" spans="1:19" ht="45" customHeight="1" x14ac:dyDescent="0.2">
      <c r="A107" s="219" t="s">
        <v>16</v>
      </c>
      <c r="B107" s="166" t="s">
        <v>18</v>
      </c>
      <c r="C107" s="158" t="s">
        <v>149</v>
      </c>
      <c r="D107" s="160" t="s">
        <v>176</v>
      </c>
      <c r="E107" s="162" t="s">
        <v>51</v>
      </c>
      <c r="F107" s="162" t="s">
        <v>25</v>
      </c>
      <c r="G107" s="37" t="s">
        <v>146</v>
      </c>
      <c r="H107" s="7">
        <v>38.78389</v>
      </c>
      <c r="I107" s="66">
        <v>0</v>
      </c>
      <c r="J107" s="66">
        <v>0</v>
      </c>
      <c r="K107" s="66">
        <v>0</v>
      </c>
      <c r="L107" s="7">
        <v>0</v>
      </c>
      <c r="M107" s="66">
        <v>0</v>
      </c>
      <c r="N107" s="66">
        <v>0</v>
      </c>
      <c r="O107" s="66">
        <v>0</v>
      </c>
      <c r="P107" s="164" t="s">
        <v>109</v>
      </c>
      <c r="Q107" s="146">
        <v>100</v>
      </c>
      <c r="R107" s="146">
        <v>100</v>
      </c>
      <c r="S107" s="146">
        <v>100</v>
      </c>
    </row>
    <row r="108" spans="1:19" ht="45" customHeight="1" x14ac:dyDescent="0.2">
      <c r="A108" s="169"/>
      <c r="B108" s="167"/>
      <c r="C108" s="159"/>
      <c r="D108" s="161"/>
      <c r="E108" s="163"/>
      <c r="F108" s="163"/>
      <c r="G108" s="19" t="s">
        <v>82</v>
      </c>
      <c r="H108" s="9">
        <v>38.783999999999999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165"/>
      <c r="Q108" s="148"/>
      <c r="R108" s="148"/>
      <c r="S108" s="148"/>
    </row>
    <row r="109" spans="1:19" ht="45" customHeight="1" x14ac:dyDescent="0.2">
      <c r="A109" s="219" t="s">
        <v>16</v>
      </c>
      <c r="B109" s="166" t="s">
        <v>18</v>
      </c>
      <c r="C109" s="158" t="s">
        <v>148</v>
      </c>
      <c r="D109" s="160" t="s">
        <v>177</v>
      </c>
      <c r="E109" s="162" t="s">
        <v>131</v>
      </c>
      <c r="F109" s="162" t="s">
        <v>25</v>
      </c>
      <c r="G109" s="37" t="s">
        <v>146</v>
      </c>
      <c r="H109" s="66">
        <v>64.355000000000004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164" t="s">
        <v>133</v>
      </c>
      <c r="Q109" s="146">
        <v>100</v>
      </c>
      <c r="R109" s="146">
        <v>100</v>
      </c>
      <c r="S109" s="146">
        <v>100</v>
      </c>
    </row>
    <row r="110" spans="1:19" ht="45" customHeight="1" x14ac:dyDescent="0.2">
      <c r="A110" s="169"/>
      <c r="B110" s="167"/>
      <c r="C110" s="159"/>
      <c r="D110" s="161"/>
      <c r="E110" s="163"/>
      <c r="F110" s="163"/>
      <c r="G110" s="19" t="s">
        <v>82</v>
      </c>
      <c r="H110" s="9">
        <v>64.355000000000004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165"/>
      <c r="Q110" s="148"/>
      <c r="R110" s="148"/>
      <c r="S110" s="148"/>
    </row>
    <row r="111" spans="1:19" ht="30" customHeight="1" x14ac:dyDescent="0.2">
      <c r="A111" s="219" t="s">
        <v>16</v>
      </c>
      <c r="B111" s="166" t="s">
        <v>18</v>
      </c>
      <c r="C111" s="158" t="s">
        <v>151</v>
      </c>
      <c r="D111" s="160" t="s">
        <v>150</v>
      </c>
      <c r="E111" s="162" t="s">
        <v>135</v>
      </c>
      <c r="F111" s="162" t="s">
        <v>25</v>
      </c>
      <c r="G111" s="37" t="s">
        <v>14</v>
      </c>
      <c r="H111" s="66">
        <v>24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164" t="s">
        <v>133</v>
      </c>
      <c r="Q111" s="146">
        <v>100</v>
      </c>
      <c r="R111" s="146">
        <v>100</v>
      </c>
      <c r="S111" s="146">
        <v>100</v>
      </c>
    </row>
    <row r="112" spans="1:19" ht="30" customHeight="1" x14ac:dyDescent="0.2">
      <c r="A112" s="169"/>
      <c r="B112" s="167"/>
      <c r="C112" s="159"/>
      <c r="D112" s="161"/>
      <c r="E112" s="163"/>
      <c r="F112" s="163"/>
      <c r="G112" s="19" t="s">
        <v>82</v>
      </c>
      <c r="H112" s="9">
        <v>24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165"/>
      <c r="Q112" s="148"/>
      <c r="R112" s="148"/>
      <c r="S112" s="148"/>
    </row>
    <row r="113" spans="1:19" ht="30" customHeight="1" x14ac:dyDescent="0.2">
      <c r="A113" s="220" t="s">
        <v>16</v>
      </c>
      <c r="B113" s="166" t="s">
        <v>18</v>
      </c>
      <c r="C113" s="158" t="s">
        <v>152</v>
      </c>
      <c r="D113" s="222" t="s">
        <v>155</v>
      </c>
      <c r="E113" s="162" t="s">
        <v>131</v>
      </c>
      <c r="F113" s="162" t="s">
        <v>25</v>
      </c>
      <c r="G113" s="37" t="s">
        <v>146</v>
      </c>
      <c r="H113" s="66">
        <v>70.227000000000004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143" t="s">
        <v>133</v>
      </c>
      <c r="Q113" s="146">
        <v>100</v>
      </c>
      <c r="R113" s="146">
        <v>100</v>
      </c>
      <c r="S113" s="146">
        <v>100</v>
      </c>
    </row>
    <row r="114" spans="1:19" ht="30" customHeight="1" x14ac:dyDescent="0.2">
      <c r="A114" s="221"/>
      <c r="B114" s="167"/>
      <c r="C114" s="159"/>
      <c r="D114" s="223"/>
      <c r="E114" s="163"/>
      <c r="F114" s="163"/>
      <c r="G114" s="19" t="s">
        <v>82</v>
      </c>
      <c r="H114" s="83">
        <v>70.227000000000004</v>
      </c>
      <c r="I114" s="9">
        <v>0</v>
      </c>
      <c r="J114" s="9">
        <v>0</v>
      </c>
      <c r="K114" s="9">
        <v>0</v>
      </c>
      <c r="L114" s="83">
        <v>0</v>
      </c>
      <c r="M114" s="9">
        <v>0</v>
      </c>
      <c r="N114" s="9">
        <v>0</v>
      </c>
      <c r="O114" s="9">
        <v>0</v>
      </c>
      <c r="P114" s="145"/>
      <c r="Q114" s="148"/>
      <c r="R114" s="148"/>
      <c r="S114" s="148"/>
    </row>
    <row r="115" spans="1:19" ht="42.75" customHeight="1" x14ac:dyDescent="0.2">
      <c r="A115" s="220" t="s">
        <v>16</v>
      </c>
      <c r="B115" s="166" t="s">
        <v>18</v>
      </c>
      <c r="C115" s="158" t="s">
        <v>156</v>
      </c>
      <c r="D115" s="222" t="s">
        <v>189</v>
      </c>
      <c r="E115" s="162" t="s">
        <v>131</v>
      </c>
      <c r="F115" s="162" t="s">
        <v>25</v>
      </c>
      <c r="G115" s="37" t="s">
        <v>146</v>
      </c>
      <c r="H115" s="82">
        <v>5.4669999999999996</v>
      </c>
      <c r="I115" s="66">
        <v>0</v>
      </c>
      <c r="J115" s="66">
        <v>0</v>
      </c>
      <c r="K115" s="66">
        <v>0</v>
      </c>
      <c r="L115" s="82">
        <v>0</v>
      </c>
      <c r="M115" s="66">
        <v>0</v>
      </c>
      <c r="N115" s="66">
        <v>0</v>
      </c>
      <c r="O115" s="66">
        <v>0</v>
      </c>
      <c r="P115" s="143" t="s">
        <v>133</v>
      </c>
      <c r="Q115" s="146">
        <v>100</v>
      </c>
      <c r="R115" s="146">
        <v>100</v>
      </c>
      <c r="S115" s="146">
        <v>100</v>
      </c>
    </row>
    <row r="116" spans="1:19" ht="42" customHeight="1" x14ac:dyDescent="0.2">
      <c r="A116" s="221"/>
      <c r="B116" s="167"/>
      <c r="C116" s="159"/>
      <c r="D116" s="223"/>
      <c r="E116" s="163"/>
      <c r="F116" s="163"/>
      <c r="G116" s="19" t="s">
        <v>82</v>
      </c>
      <c r="H116" s="83">
        <v>5.4669999999999996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145"/>
      <c r="Q116" s="148"/>
      <c r="R116" s="148"/>
      <c r="S116" s="148"/>
    </row>
    <row r="117" spans="1:19" ht="41.25" customHeight="1" x14ac:dyDescent="0.2">
      <c r="A117" s="220" t="s">
        <v>16</v>
      </c>
      <c r="B117" s="166" t="s">
        <v>18</v>
      </c>
      <c r="C117" s="158" t="s">
        <v>157</v>
      </c>
      <c r="D117" s="222" t="s">
        <v>159</v>
      </c>
      <c r="E117" s="162" t="s">
        <v>131</v>
      </c>
      <c r="F117" s="162" t="s">
        <v>25</v>
      </c>
      <c r="G117" s="37" t="s">
        <v>146</v>
      </c>
      <c r="H117" s="82">
        <v>50.402000000000001</v>
      </c>
      <c r="I117" s="66">
        <v>0</v>
      </c>
      <c r="J117" s="58">
        <v>0</v>
      </c>
      <c r="K117" s="66">
        <v>0</v>
      </c>
      <c r="L117" s="82">
        <v>0</v>
      </c>
      <c r="M117" s="66">
        <v>0</v>
      </c>
      <c r="N117" s="66">
        <v>0</v>
      </c>
      <c r="O117" s="66">
        <v>0</v>
      </c>
      <c r="P117" s="143" t="s">
        <v>133</v>
      </c>
      <c r="Q117" s="146">
        <v>100</v>
      </c>
      <c r="R117" s="146">
        <v>100</v>
      </c>
      <c r="S117" s="146">
        <v>100</v>
      </c>
    </row>
    <row r="118" spans="1:19" ht="36.75" customHeight="1" x14ac:dyDescent="0.2">
      <c r="A118" s="221"/>
      <c r="B118" s="167"/>
      <c r="C118" s="159"/>
      <c r="D118" s="223"/>
      <c r="E118" s="163"/>
      <c r="F118" s="163"/>
      <c r="G118" s="19" t="s">
        <v>82</v>
      </c>
      <c r="H118" s="83">
        <v>50.402000000000001</v>
      </c>
      <c r="I118" s="9">
        <v>0</v>
      </c>
      <c r="J118" s="9">
        <v>0</v>
      </c>
      <c r="K118" s="9">
        <v>0</v>
      </c>
      <c r="L118" s="83">
        <v>0</v>
      </c>
      <c r="M118" s="9">
        <v>0</v>
      </c>
      <c r="N118" s="9">
        <v>0</v>
      </c>
      <c r="O118" s="9">
        <v>0</v>
      </c>
      <c r="P118" s="145"/>
      <c r="Q118" s="148"/>
      <c r="R118" s="148"/>
      <c r="S118" s="148"/>
    </row>
    <row r="119" spans="1:19" ht="54.75" customHeight="1" x14ac:dyDescent="0.2">
      <c r="A119" s="220" t="s">
        <v>16</v>
      </c>
      <c r="B119" s="166" t="s">
        <v>18</v>
      </c>
      <c r="C119" s="158" t="s">
        <v>158</v>
      </c>
      <c r="D119" s="222" t="s">
        <v>160</v>
      </c>
      <c r="E119" s="162" t="s">
        <v>131</v>
      </c>
      <c r="F119" s="162" t="s">
        <v>25</v>
      </c>
      <c r="G119" s="37" t="s">
        <v>146</v>
      </c>
      <c r="H119" s="82">
        <v>4.7E-2</v>
      </c>
      <c r="I119" s="66">
        <v>0</v>
      </c>
      <c r="J119" s="66">
        <v>0</v>
      </c>
      <c r="K119" s="66">
        <v>0</v>
      </c>
      <c r="L119" s="82">
        <v>0</v>
      </c>
      <c r="M119" s="66">
        <v>0</v>
      </c>
      <c r="N119" s="66">
        <v>0</v>
      </c>
      <c r="O119" s="66">
        <v>0</v>
      </c>
      <c r="P119" s="143" t="s">
        <v>133</v>
      </c>
      <c r="Q119" s="146">
        <v>100</v>
      </c>
      <c r="R119" s="146">
        <v>100</v>
      </c>
      <c r="S119" s="146">
        <v>100</v>
      </c>
    </row>
    <row r="120" spans="1:19" ht="48.75" customHeight="1" x14ac:dyDescent="0.2">
      <c r="A120" s="221"/>
      <c r="B120" s="167"/>
      <c r="C120" s="159"/>
      <c r="D120" s="223"/>
      <c r="E120" s="163"/>
      <c r="F120" s="163"/>
      <c r="G120" s="19" t="s">
        <v>82</v>
      </c>
      <c r="H120" s="83">
        <v>4.7E-2</v>
      </c>
      <c r="I120" s="9">
        <v>0</v>
      </c>
      <c r="J120" s="9">
        <v>0</v>
      </c>
      <c r="K120" s="9">
        <v>0</v>
      </c>
      <c r="L120" s="83">
        <v>0</v>
      </c>
      <c r="M120" s="9">
        <v>0</v>
      </c>
      <c r="N120" s="9">
        <v>0</v>
      </c>
      <c r="O120" s="9">
        <v>0</v>
      </c>
      <c r="P120" s="145"/>
      <c r="Q120" s="148"/>
      <c r="R120" s="148"/>
      <c r="S120" s="148"/>
    </row>
    <row r="121" spans="1:19" ht="30" customHeight="1" x14ac:dyDescent="0.2">
      <c r="A121" s="220" t="s">
        <v>16</v>
      </c>
      <c r="B121" s="166" t="s">
        <v>18</v>
      </c>
      <c r="C121" s="158" t="s">
        <v>153</v>
      </c>
      <c r="D121" s="222" t="s">
        <v>154</v>
      </c>
      <c r="E121" s="162" t="s">
        <v>131</v>
      </c>
      <c r="F121" s="162" t="s">
        <v>25</v>
      </c>
      <c r="G121" s="37" t="s">
        <v>146</v>
      </c>
      <c r="H121" s="66">
        <v>84.680999999999997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143" t="s">
        <v>133</v>
      </c>
      <c r="Q121" s="146">
        <v>100</v>
      </c>
      <c r="R121" s="146">
        <v>100</v>
      </c>
      <c r="S121" s="146">
        <v>100</v>
      </c>
    </row>
    <row r="122" spans="1:19" ht="30" customHeight="1" x14ac:dyDescent="0.2">
      <c r="A122" s="221"/>
      <c r="B122" s="167"/>
      <c r="C122" s="159"/>
      <c r="D122" s="223"/>
      <c r="E122" s="163"/>
      <c r="F122" s="163"/>
      <c r="G122" s="19" t="s">
        <v>82</v>
      </c>
      <c r="H122" s="9">
        <v>84.680999999999997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145"/>
      <c r="Q122" s="148"/>
      <c r="R122" s="148"/>
      <c r="S122" s="148"/>
    </row>
    <row r="123" spans="1:19" ht="24.95" customHeight="1" x14ac:dyDescent="0.2">
      <c r="A123" s="219" t="s">
        <v>16</v>
      </c>
      <c r="B123" s="166" t="s">
        <v>18</v>
      </c>
      <c r="C123" s="158" t="s">
        <v>137</v>
      </c>
      <c r="D123" s="160" t="s">
        <v>147</v>
      </c>
      <c r="E123" s="162" t="s">
        <v>131</v>
      </c>
      <c r="F123" s="162" t="s">
        <v>25</v>
      </c>
      <c r="G123" s="37" t="s">
        <v>146</v>
      </c>
      <c r="H123" s="66">
        <v>95.926000000000002</v>
      </c>
      <c r="I123" s="66">
        <v>0</v>
      </c>
      <c r="J123" s="66">
        <v>0</v>
      </c>
      <c r="K123" s="66">
        <v>0</v>
      </c>
      <c r="L123" s="66">
        <v>0</v>
      </c>
      <c r="M123" s="66">
        <v>0</v>
      </c>
      <c r="N123" s="66">
        <v>0</v>
      </c>
      <c r="O123" s="66">
        <v>0</v>
      </c>
      <c r="P123" s="143" t="s">
        <v>204</v>
      </c>
      <c r="Q123" s="146">
        <v>100</v>
      </c>
      <c r="R123" s="146">
        <v>100</v>
      </c>
      <c r="S123" s="146">
        <v>100</v>
      </c>
    </row>
    <row r="124" spans="1:19" ht="24.95" customHeight="1" x14ac:dyDescent="0.2">
      <c r="A124" s="169"/>
      <c r="B124" s="167"/>
      <c r="C124" s="159"/>
      <c r="D124" s="161"/>
      <c r="E124" s="163"/>
      <c r="F124" s="163"/>
      <c r="G124" s="19" t="s">
        <v>82</v>
      </c>
      <c r="H124" s="9">
        <v>95.926000000000002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145"/>
      <c r="Q124" s="148"/>
      <c r="R124" s="148"/>
      <c r="S124" s="148"/>
    </row>
    <row r="125" spans="1:19" ht="24.95" customHeight="1" x14ac:dyDescent="0.2">
      <c r="A125" s="219" t="s">
        <v>16</v>
      </c>
      <c r="B125" s="166" t="s">
        <v>18</v>
      </c>
      <c r="C125" s="158" t="s">
        <v>172</v>
      </c>
      <c r="D125" s="160" t="s">
        <v>182</v>
      </c>
      <c r="E125" s="162" t="s">
        <v>31</v>
      </c>
      <c r="F125" s="162" t="s">
        <v>25</v>
      </c>
      <c r="G125" s="37" t="s">
        <v>14</v>
      </c>
      <c r="H125" s="66">
        <v>0</v>
      </c>
      <c r="I125" s="66">
        <v>0</v>
      </c>
      <c r="J125" s="66">
        <v>2.5</v>
      </c>
      <c r="K125" s="66">
        <v>0</v>
      </c>
      <c r="L125" s="66">
        <v>2.5</v>
      </c>
      <c r="M125" s="66">
        <v>0</v>
      </c>
      <c r="N125" s="66">
        <v>0</v>
      </c>
      <c r="O125" s="66">
        <v>0</v>
      </c>
      <c r="P125" s="143" t="s">
        <v>203</v>
      </c>
      <c r="Q125" s="146">
        <v>100</v>
      </c>
      <c r="R125" s="146">
        <v>100</v>
      </c>
      <c r="S125" s="146">
        <v>100</v>
      </c>
    </row>
    <row r="126" spans="1:19" ht="24.95" customHeight="1" x14ac:dyDescent="0.2">
      <c r="A126" s="248"/>
      <c r="B126" s="179"/>
      <c r="C126" s="180"/>
      <c r="D126" s="191"/>
      <c r="E126" s="176"/>
      <c r="F126" s="176"/>
      <c r="G126" s="37" t="s">
        <v>57</v>
      </c>
      <c r="H126" s="66">
        <v>0</v>
      </c>
      <c r="I126" s="66">
        <v>0</v>
      </c>
      <c r="J126" s="66">
        <v>42.959000000000003</v>
      </c>
      <c r="K126" s="66">
        <v>0</v>
      </c>
      <c r="L126" s="66">
        <v>42.959000000000003</v>
      </c>
      <c r="M126" s="66">
        <v>0</v>
      </c>
      <c r="N126" s="66">
        <v>0</v>
      </c>
      <c r="O126" s="66">
        <v>0</v>
      </c>
      <c r="P126" s="144"/>
      <c r="Q126" s="147"/>
      <c r="R126" s="147"/>
      <c r="S126" s="147"/>
    </row>
    <row r="127" spans="1:19" ht="24.95" customHeight="1" x14ac:dyDescent="0.2">
      <c r="A127" s="169"/>
      <c r="B127" s="167"/>
      <c r="C127" s="159"/>
      <c r="D127" s="161"/>
      <c r="E127" s="163"/>
      <c r="F127" s="163"/>
      <c r="G127" s="19" t="s">
        <v>8</v>
      </c>
      <c r="H127" s="9">
        <v>0</v>
      </c>
      <c r="I127" s="9">
        <v>0</v>
      </c>
      <c r="J127" s="9">
        <v>45.46</v>
      </c>
      <c r="K127" s="9">
        <v>0</v>
      </c>
      <c r="L127" s="9">
        <v>45.459000000000003</v>
      </c>
      <c r="M127" s="9">
        <v>0</v>
      </c>
      <c r="N127" s="9">
        <v>0</v>
      </c>
      <c r="O127" s="9">
        <v>0</v>
      </c>
      <c r="P127" s="145"/>
      <c r="Q127" s="148"/>
      <c r="R127" s="148"/>
      <c r="S127" s="148"/>
    </row>
    <row r="128" spans="1:19" ht="30" customHeight="1" x14ac:dyDescent="0.2">
      <c r="A128" s="219" t="s">
        <v>16</v>
      </c>
      <c r="B128" s="271" t="s">
        <v>18</v>
      </c>
      <c r="C128" s="158" t="s">
        <v>132</v>
      </c>
      <c r="D128" s="160" t="s">
        <v>181</v>
      </c>
      <c r="E128" s="162" t="s">
        <v>92</v>
      </c>
      <c r="F128" s="162" t="s">
        <v>142</v>
      </c>
      <c r="G128" s="37" t="s">
        <v>57</v>
      </c>
      <c r="H128" s="66">
        <v>96.4</v>
      </c>
      <c r="I128" s="66">
        <v>0</v>
      </c>
      <c r="J128" s="66">
        <v>81.501999999999995</v>
      </c>
      <c r="K128" s="66">
        <v>0</v>
      </c>
      <c r="L128" s="66">
        <v>81.099999999999994</v>
      </c>
      <c r="M128" s="66">
        <v>0</v>
      </c>
      <c r="N128" s="66">
        <v>0</v>
      </c>
      <c r="O128" s="66">
        <v>0</v>
      </c>
      <c r="P128" s="164" t="s">
        <v>202</v>
      </c>
      <c r="Q128" s="146">
        <v>100</v>
      </c>
      <c r="R128" s="146">
        <v>100</v>
      </c>
      <c r="S128" s="146">
        <v>100</v>
      </c>
    </row>
    <row r="129" spans="1:19" ht="35.1" customHeight="1" x14ac:dyDescent="0.2">
      <c r="A129" s="169"/>
      <c r="B129" s="271"/>
      <c r="C129" s="159"/>
      <c r="D129" s="161"/>
      <c r="E129" s="163"/>
      <c r="F129" s="163"/>
      <c r="G129" s="19" t="s">
        <v>82</v>
      </c>
      <c r="H129" s="9">
        <v>96.4</v>
      </c>
      <c r="I129" s="9">
        <v>0</v>
      </c>
      <c r="J129" s="9">
        <v>81.501999999999995</v>
      </c>
      <c r="K129" s="9">
        <v>0</v>
      </c>
      <c r="L129" s="9">
        <v>81.099999999999994</v>
      </c>
      <c r="M129" s="9">
        <v>0</v>
      </c>
      <c r="N129" s="9">
        <v>0</v>
      </c>
      <c r="O129" s="9">
        <v>0</v>
      </c>
      <c r="P129" s="165"/>
      <c r="Q129" s="148"/>
      <c r="R129" s="148"/>
      <c r="S129" s="148"/>
    </row>
    <row r="130" spans="1:19" ht="24.95" customHeight="1" x14ac:dyDescent="0.2">
      <c r="A130" s="219" t="s">
        <v>16</v>
      </c>
      <c r="B130" s="166" t="s">
        <v>18</v>
      </c>
      <c r="C130" s="158" t="s">
        <v>134</v>
      </c>
      <c r="D130" s="371" t="s">
        <v>180</v>
      </c>
      <c r="E130" s="162" t="s">
        <v>92</v>
      </c>
      <c r="F130" s="162" t="s">
        <v>142</v>
      </c>
      <c r="G130" s="37" t="s">
        <v>13</v>
      </c>
      <c r="H130" s="66">
        <v>15.965</v>
      </c>
      <c r="I130" s="66">
        <v>0</v>
      </c>
      <c r="J130" s="66">
        <v>0</v>
      </c>
      <c r="K130" s="66">
        <v>0</v>
      </c>
      <c r="L130" s="66">
        <v>0</v>
      </c>
      <c r="M130" s="66">
        <v>0</v>
      </c>
      <c r="N130" s="66">
        <v>0</v>
      </c>
      <c r="O130" s="66">
        <v>0</v>
      </c>
      <c r="P130" s="164" t="s">
        <v>133</v>
      </c>
      <c r="Q130" s="146">
        <v>100</v>
      </c>
      <c r="R130" s="146">
        <v>100</v>
      </c>
      <c r="S130" s="146">
        <v>100</v>
      </c>
    </row>
    <row r="131" spans="1:19" ht="24.95" customHeight="1" x14ac:dyDescent="0.2">
      <c r="A131" s="248"/>
      <c r="B131" s="179"/>
      <c r="C131" s="180"/>
      <c r="D131" s="372"/>
      <c r="E131" s="176"/>
      <c r="F131" s="176"/>
      <c r="G131" s="37" t="s">
        <v>14</v>
      </c>
      <c r="H131" s="66">
        <v>0.503</v>
      </c>
      <c r="I131" s="66">
        <v>0</v>
      </c>
      <c r="J131" s="66">
        <v>0</v>
      </c>
      <c r="K131" s="66">
        <v>0</v>
      </c>
      <c r="L131" s="66">
        <v>0</v>
      </c>
      <c r="M131" s="66">
        <v>0</v>
      </c>
      <c r="N131" s="66">
        <v>0</v>
      </c>
      <c r="O131" s="66">
        <v>0</v>
      </c>
      <c r="P131" s="224"/>
      <c r="Q131" s="147"/>
      <c r="R131" s="147"/>
      <c r="S131" s="147"/>
    </row>
    <row r="132" spans="1:19" ht="20.25" customHeight="1" x14ac:dyDescent="0.2">
      <c r="A132" s="169"/>
      <c r="B132" s="167"/>
      <c r="C132" s="159"/>
      <c r="D132" s="373"/>
      <c r="E132" s="163"/>
      <c r="F132" s="163"/>
      <c r="G132" s="19" t="s">
        <v>82</v>
      </c>
      <c r="H132" s="9">
        <v>16.468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165"/>
      <c r="Q132" s="148"/>
      <c r="R132" s="148"/>
      <c r="S132" s="148"/>
    </row>
    <row r="133" spans="1:19" ht="12.75" customHeight="1" x14ac:dyDescent="0.2">
      <c r="A133" s="189" t="s">
        <v>16</v>
      </c>
      <c r="B133" s="166" t="s">
        <v>18</v>
      </c>
      <c r="C133" s="158" t="s">
        <v>89</v>
      </c>
      <c r="D133" s="160" t="s">
        <v>30</v>
      </c>
      <c r="E133" s="192" t="s">
        <v>31</v>
      </c>
      <c r="F133" s="170" t="s">
        <v>40</v>
      </c>
      <c r="G133" s="21" t="s">
        <v>28</v>
      </c>
      <c r="H133" s="22">
        <v>314.22000000000003</v>
      </c>
      <c r="I133" s="22">
        <v>191.9</v>
      </c>
      <c r="J133" s="22">
        <v>266.45</v>
      </c>
      <c r="K133" s="22">
        <v>174.2</v>
      </c>
      <c r="L133" s="22">
        <v>334.3</v>
      </c>
      <c r="M133" s="22">
        <v>263.18299999999999</v>
      </c>
      <c r="N133" s="7">
        <v>300</v>
      </c>
      <c r="O133" s="7">
        <v>330</v>
      </c>
      <c r="P133" s="149" t="s">
        <v>112</v>
      </c>
      <c r="Q133" s="146">
        <v>100</v>
      </c>
      <c r="R133" s="146">
        <v>100</v>
      </c>
      <c r="S133" s="146">
        <v>100</v>
      </c>
    </row>
    <row r="134" spans="1:19" x14ac:dyDescent="0.2">
      <c r="A134" s="177"/>
      <c r="B134" s="179"/>
      <c r="C134" s="180"/>
      <c r="D134" s="191"/>
      <c r="E134" s="192"/>
      <c r="F134" s="193"/>
      <c r="G134" s="21" t="s">
        <v>14</v>
      </c>
      <c r="H134" s="22">
        <v>23.928999999999998</v>
      </c>
      <c r="I134" s="22">
        <v>16.440999999999999</v>
      </c>
      <c r="J134" s="22">
        <v>22.32</v>
      </c>
      <c r="K134" s="22">
        <v>18</v>
      </c>
      <c r="L134" s="22">
        <v>21.805</v>
      </c>
      <c r="M134" s="22">
        <v>16.812000000000001</v>
      </c>
      <c r="N134" s="7">
        <v>25</v>
      </c>
      <c r="O134" s="7">
        <v>25</v>
      </c>
      <c r="P134" s="150"/>
      <c r="Q134" s="147"/>
      <c r="R134" s="147"/>
      <c r="S134" s="147"/>
    </row>
    <row r="135" spans="1:19" x14ac:dyDescent="0.2">
      <c r="A135" s="177"/>
      <c r="B135" s="179"/>
      <c r="C135" s="180"/>
      <c r="D135" s="191"/>
      <c r="E135" s="192"/>
      <c r="F135" s="193"/>
      <c r="G135" s="48" t="s">
        <v>199</v>
      </c>
      <c r="H135" s="22">
        <v>0</v>
      </c>
      <c r="I135" s="22">
        <v>0</v>
      </c>
      <c r="J135" s="22">
        <v>0</v>
      </c>
      <c r="K135" s="22">
        <v>0</v>
      </c>
      <c r="L135" s="22">
        <v>7.5140000000000002</v>
      </c>
      <c r="M135" s="22">
        <v>0</v>
      </c>
      <c r="N135" s="7">
        <v>0</v>
      </c>
      <c r="O135" s="7">
        <v>0</v>
      </c>
      <c r="P135" s="150"/>
      <c r="Q135" s="147"/>
      <c r="R135" s="147"/>
      <c r="S135" s="147"/>
    </row>
    <row r="136" spans="1:19" x14ac:dyDescent="0.2">
      <c r="A136" s="177"/>
      <c r="B136" s="179"/>
      <c r="C136" s="180"/>
      <c r="D136" s="191"/>
      <c r="E136" s="192"/>
      <c r="F136" s="193"/>
      <c r="G136" s="21" t="s">
        <v>32</v>
      </c>
      <c r="H136" s="22">
        <v>262.60000000000002</v>
      </c>
      <c r="I136" s="22">
        <v>168.3</v>
      </c>
      <c r="J136" s="22">
        <v>291.39999999999998</v>
      </c>
      <c r="K136" s="22">
        <v>191.5</v>
      </c>
      <c r="L136" s="22">
        <v>290.89999999999998</v>
      </c>
      <c r="M136" s="22">
        <v>191.5</v>
      </c>
      <c r="N136" s="7">
        <v>270</v>
      </c>
      <c r="O136" s="7">
        <v>280</v>
      </c>
      <c r="P136" s="150"/>
      <c r="Q136" s="147"/>
      <c r="R136" s="147"/>
      <c r="S136" s="147"/>
    </row>
    <row r="137" spans="1:19" ht="13.5" thickBot="1" x14ac:dyDescent="0.25">
      <c r="A137" s="190"/>
      <c r="B137" s="179"/>
      <c r="C137" s="180"/>
      <c r="D137" s="161"/>
      <c r="E137" s="162"/>
      <c r="F137" s="193"/>
      <c r="G137" s="94" t="s">
        <v>11</v>
      </c>
      <c r="H137" s="96">
        <f t="shared" ref="H137:O137" si="5">SUM(H133+H134+H135+H136)</f>
        <v>600.74900000000002</v>
      </c>
      <c r="I137" s="96">
        <f t="shared" si="5"/>
        <v>376.64100000000002</v>
      </c>
      <c r="J137" s="96">
        <f t="shared" si="5"/>
        <v>580.16999999999996</v>
      </c>
      <c r="K137" s="96">
        <f t="shared" si="5"/>
        <v>383.7</v>
      </c>
      <c r="L137" s="96">
        <f t="shared" si="5"/>
        <v>654.51900000000001</v>
      </c>
      <c r="M137" s="96">
        <f t="shared" si="5"/>
        <v>471.495</v>
      </c>
      <c r="N137" s="96">
        <f t="shared" si="5"/>
        <v>595</v>
      </c>
      <c r="O137" s="96">
        <f t="shared" si="5"/>
        <v>635</v>
      </c>
      <c r="P137" s="150"/>
      <c r="Q137" s="147"/>
      <c r="R137" s="147"/>
      <c r="S137" s="147"/>
    </row>
    <row r="138" spans="1:19" ht="21.75" customHeight="1" x14ac:dyDescent="0.2">
      <c r="A138" s="168" t="s">
        <v>16</v>
      </c>
      <c r="B138" s="166" t="s">
        <v>18</v>
      </c>
      <c r="C138" s="158" t="s">
        <v>194</v>
      </c>
      <c r="D138" s="160" t="s">
        <v>195</v>
      </c>
      <c r="E138" s="162" t="s">
        <v>31</v>
      </c>
      <c r="F138" s="170" t="s">
        <v>40</v>
      </c>
      <c r="G138" s="103" t="s">
        <v>32</v>
      </c>
      <c r="H138" s="45">
        <v>0</v>
      </c>
      <c r="I138" s="45">
        <v>0</v>
      </c>
      <c r="J138" s="45">
        <v>0</v>
      </c>
      <c r="K138" s="45">
        <v>0</v>
      </c>
      <c r="L138" s="45">
        <v>0.5</v>
      </c>
      <c r="M138" s="45">
        <v>0</v>
      </c>
      <c r="N138" s="45">
        <v>0</v>
      </c>
      <c r="O138" s="45">
        <v>0</v>
      </c>
      <c r="P138" s="156" t="s">
        <v>193</v>
      </c>
      <c r="Q138" s="146">
        <v>2693</v>
      </c>
      <c r="R138" s="146">
        <v>2774</v>
      </c>
      <c r="S138" s="146">
        <v>2857</v>
      </c>
    </row>
    <row r="139" spans="1:19" x14ac:dyDescent="0.2">
      <c r="A139" s="169"/>
      <c r="B139" s="167"/>
      <c r="C139" s="159"/>
      <c r="D139" s="161"/>
      <c r="E139" s="163"/>
      <c r="F139" s="171"/>
      <c r="G139" s="19" t="s">
        <v>81</v>
      </c>
      <c r="H139" s="9">
        <v>0</v>
      </c>
      <c r="I139" s="9">
        <v>0</v>
      </c>
      <c r="J139" s="9">
        <v>0</v>
      </c>
      <c r="K139" s="9">
        <v>0</v>
      </c>
      <c r="L139" s="9">
        <v>0.5</v>
      </c>
      <c r="M139" s="9">
        <v>0</v>
      </c>
      <c r="N139" s="9">
        <v>0</v>
      </c>
      <c r="O139" s="9">
        <v>0</v>
      </c>
      <c r="P139" s="157"/>
      <c r="Q139" s="148"/>
      <c r="R139" s="148"/>
      <c r="S139" s="148"/>
    </row>
    <row r="140" spans="1:19" ht="13.5" thickBot="1" x14ac:dyDescent="0.25">
      <c r="A140" s="70" t="s">
        <v>16</v>
      </c>
      <c r="B140" s="67" t="s">
        <v>18</v>
      </c>
      <c r="C140" s="214" t="s">
        <v>12</v>
      </c>
      <c r="D140" s="215"/>
      <c r="E140" s="215"/>
      <c r="F140" s="215"/>
      <c r="G140" s="216"/>
      <c r="H140" s="68">
        <f>SUM(H103+H106+H137+H102+H132+H129+H124+H122+H120+H118+H116+H114+H112+H110+H108)</f>
        <v>1169.6310000000003</v>
      </c>
      <c r="I140" s="68">
        <f>SUM(I103+I106+I137+I102+I132+I129)</f>
        <v>376.64100000000002</v>
      </c>
      <c r="J140" s="68">
        <f>SUM(J103+J106+J137+J102+J132+J129+J127)</f>
        <v>802.13199999999995</v>
      </c>
      <c r="K140" s="68">
        <f>SUM(K103+K106+K137+K102+K132+K129+K127)</f>
        <v>383.7</v>
      </c>
      <c r="L140" s="69">
        <f>SUM(L106+L137+L102+L132+L129+L124+L112+L110+L108+L114+L116+L118+L120+L122+L127+L139)</f>
        <v>796.57799999999997</v>
      </c>
      <c r="M140" s="68">
        <f>SUM(M103+M106+M137+M102+M132+M129+M127)</f>
        <v>471.495</v>
      </c>
      <c r="N140" s="68">
        <f>SUM(N102+N106+N137+N132+N129+N1320)</f>
        <v>687.9</v>
      </c>
      <c r="O140" s="68">
        <f>SUM(O106+O137+O102+O132+O129)</f>
        <v>654</v>
      </c>
      <c r="P140" s="68"/>
      <c r="Q140" s="68"/>
      <c r="R140" s="68"/>
      <c r="S140" s="68"/>
    </row>
    <row r="141" spans="1:19" x14ac:dyDescent="0.2">
      <c r="A141" s="59" t="s">
        <v>16</v>
      </c>
      <c r="B141" s="60" t="s">
        <v>19</v>
      </c>
      <c r="C141" s="217" t="s">
        <v>55</v>
      </c>
      <c r="D141" s="218"/>
      <c r="E141" s="218"/>
      <c r="F141" s="218"/>
      <c r="G141" s="218"/>
      <c r="H141" s="218"/>
      <c r="I141" s="218"/>
      <c r="J141" s="218"/>
      <c r="K141" s="218"/>
      <c r="L141" s="218"/>
      <c r="M141" s="101"/>
      <c r="N141" s="101"/>
      <c r="O141" s="101"/>
      <c r="P141" s="61"/>
      <c r="Q141" s="62"/>
      <c r="R141" s="62"/>
      <c r="S141" s="62"/>
    </row>
    <row r="142" spans="1:19" ht="18" customHeight="1" x14ac:dyDescent="0.2">
      <c r="A142" s="209" t="s">
        <v>16</v>
      </c>
      <c r="B142" s="210" t="s">
        <v>19</v>
      </c>
      <c r="C142" s="211">
        <v>1</v>
      </c>
      <c r="D142" s="160" t="s">
        <v>191</v>
      </c>
      <c r="E142" s="212" t="s">
        <v>84</v>
      </c>
      <c r="F142" s="162" t="s">
        <v>142</v>
      </c>
      <c r="G142" s="37" t="s">
        <v>14</v>
      </c>
      <c r="H142" s="66">
        <v>0</v>
      </c>
      <c r="I142" s="66">
        <v>0</v>
      </c>
      <c r="J142" s="57">
        <v>30</v>
      </c>
      <c r="K142" s="66">
        <v>0</v>
      </c>
      <c r="L142" s="66">
        <v>30</v>
      </c>
      <c r="M142" s="66">
        <v>0</v>
      </c>
      <c r="N142" s="22">
        <v>15</v>
      </c>
      <c r="O142" s="22">
        <v>0</v>
      </c>
      <c r="P142" s="197" t="s">
        <v>109</v>
      </c>
      <c r="Q142" s="146">
        <v>100</v>
      </c>
      <c r="R142" s="146">
        <v>100</v>
      </c>
      <c r="S142" s="146">
        <v>100</v>
      </c>
    </row>
    <row r="143" spans="1:19" ht="18" customHeight="1" x14ac:dyDescent="0.2">
      <c r="A143" s="209"/>
      <c r="B143" s="210"/>
      <c r="C143" s="211"/>
      <c r="D143" s="191"/>
      <c r="E143" s="213"/>
      <c r="F143" s="176"/>
      <c r="G143" s="37" t="s">
        <v>57</v>
      </c>
      <c r="H143" s="57">
        <v>9.2750000000000004</v>
      </c>
      <c r="I143" s="66">
        <v>0</v>
      </c>
      <c r="J143" s="57">
        <v>254.61699999999999</v>
      </c>
      <c r="K143" s="66">
        <v>0</v>
      </c>
      <c r="L143" s="66">
        <v>254.61799999999999</v>
      </c>
      <c r="M143" s="66">
        <v>0</v>
      </c>
      <c r="N143" s="22">
        <v>100.5</v>
      </c>
      <c r="O143" s="22">
        <v>0</v>
      </c>
      <c r="P143" s="377"/>
      <c r="Q143" s="147"/>
      <c r="R143" s="147"/>
      <c r="S143" s="147"/>
    </row>
    <row r="144" spans="1:19" ht="18" customHeight="1" x14ac:dyDescent="0.2">
      <c r="A144" s="209"/>
      <c r="B144" s="210"/>
      <c r="C144" s="211"/>
      <c r="D144" s="191"/>
      <c r="E144" s="213"/>
      <c r="F144" s="176"/>
      <c r="G144" s="37" t="s">
        <v>13</v>
      </c>
      <c r="H144" s="57">
        <v>1.6359999999999999</v>
      </c>
      <c r="I144" s="66">
        <v>0</v>
      </c>
      <c r="J144" s="57">
        <v>44.932000000000002</v>
      </c>
      <c r="K144" s="66">
        <v>0</v>
      </c>
      <c r="L144" s="66">
        <v>44.932000000000002</v>
      </c>
      <c r="M144" s="66">
        <v>0</v>
      </c>
      <c r="N144" s="22">
        <v>17.809999999999999</v>
      </c>
      <c r="O144" s="22">
        <v>0</v>
      </c>
      <c r="P144" s="377"/>
      <c r="Q144" s="147"/>
      <c r="R144" s="147"/>
      <c r="S144" s="147"/>
    </row>
    <row r="145" spans="1:19" ht="17.25" customHeight="1" x14ac:dyDescent="0.2">
      <c r="A145" s="209"/>
      <c r="B145" s="210"/>
      <c r="C145" s="211"/>
      <c r="D145" s="161"/>
      <c r="E145" s="213"/>
      <c r="F145" s="163"/>
      <c r="G145" s="44" t="s">
        <v>81</v>
      </c>
      <c r="H145" s="51">
        <v>10.911</v>
      </c>
      <c r="I145" s="6">
        <v>0</v>
      </c>
      <c r="J145" s="51">
        <v>329.54899999999998</v>
      </c>
      <c r="K145" s="6">
        <v>0</v>
      </c>
      <c r="L145" s="6">
        <v>329.54899999999998</v>
      </c>
      <c r="M145" s="6">
        <v>0</v>
      </c>
      <c r="N145" s="23">
        <f>SUM(N142+N143+N144)</f>
        <v>133.31</v>
      </c>
      <c r="O145" s="23">
        <f>SUM(O142:O144)</f>
        <v>0</v>
      </c>
      <c r="P145" s="378"/>
      <c r="Q145" s="148"/>
      <c r="R145" s="148"/>
      <c r="S145" s="148"/>
    </row>
    <row r="146" spans="1:19" ht="15" customHeight="1" x14ac:dyDescent="0.2">
      <c r="A146" s="374" t="s">
        <v>16</v>
      </c>
      <c r="B146" s="203" t="s">
        <v>19</v>
      </c>
      <c r="C146" s="206">
        <v>2</v>
      </c>
      <c r="D146" s="160" t="s">
        <v>179</v>
      </c>
      <c r="E146" s="194" t="s">
        <v>136</v>
      </c>
      <c r="F146" s="162" t="s">
        <v>142</v>
      </c>
      <c r="G146" s="93" t="s">
        <v>13</v>
      </c>
      <c r="H146" s="57">
        <v>16.393999999999998</v>
      </c>
      <c r="I146" s="66">
        <v>0</v>
      </c>
      <c r="J146" s="57">
        <v>0</v>
      </c>
      <c r="K146" s="66">
        <v>0</v>
      </c>
      <c r="L146" s="66">
        <v>0</v>
      </c>
      <c r="M146" s="66">
        <v>0</v>
      </c>
      <c r="N146" s="22">
        <v>0</v>
      </c>
      <c r="O146" s="22">
        <v>0</v>
      </c>
      <c r="P146" s="197" t="s">
        <v>109</v>
      </c>
      <c r="Q146" s="200">
        <v>100</v>
      </c>
      <c r="R146" s="200">
        <v>100</v>
      </c>
      <c r="S146" s="200">
        <v>100</v>
      </c>
    </row>
    <row r="147" spans="1:19" ht="15.75" customHeight="1" x14ac:dyDescent="0.2">
      <c r="A147" s="375"/>
      <c r="B147" s="204"/>
      <c r="C147" s="207"/>
      <c r="D147" s="191"/>
      <c r="E147" s="195"/>
      <c r="F147" s="176"/>
      <c r="G147" s="93" t="s">
        <v>93</v>
      </c>
      <c r="H147" s="57">
        <v>25.600999999999999</v>
      </c>
      <c r="I147" s="66">
        <v>0</v>
      </c>
      <c r="J147" s="57">
        <v>0</v>
      </c>
      <c r="K147" s="66">
        <v>0</v>
      </c>
      <c r="L147" s="66">
        <v>0</v>
      </c>
      <c r="M147" s="66">
        <v>0</v>
      </c>
      <c r="N147" s="22">
        <v>0</v>
      </c>
      <c r="O147" s="22">
        <v>0</v>
      </c>
      <c r="P147" s="198"/>
      <c r="Q147" s="201"/>
      <c r="R147" s="201"/>
      <c r="S147" s="201"/>
    </row>
    <row r="148" spans="1:19" ht="14.25" customHeight="1" x14ac:dyDescent="0.2">
      <c r="A148" s="375"/>
      <c r="B148" s="204"/>
      <c r="C148" s="207"/>
      <c r="D148" s="191"/>
      <c r="E148" s="195"/>
      <c r="F148" s="176"/>
      <c r="G148" s="93" t="s">
        <v>57</v>
      </c>
      <c r="H148" s="57">
        <v>92.903000000000006</v>
      </c>
      <c r="I148" s="66">
        <v>0</v>
      </c>
      <c r="J148" s="57">
        <v>12.007</v>
      </c>
      <c r="K148" s="66">
        <v>0</v>
      </c>
      <c r="L148" s="66">
        <v>0</v>
      </c>
      <c r="M148" s="66">
        <v>0</v>
      </c>
      <c r="N148" s="66">
        <v>37</v>
      </c>
      <c r="O148" s="66">
        <v>37</v>
      </c>
      <c r="P148" s="198"/>
      <c r="Q148" s="201"/>
      <c r="R148" s="201"/>
      <c r="S148" s="201"/>
    </row>
    <row r="149" spans="1:19" ht="14.25" customHeight="1" x14ac:dyDescent="0.2">
      <c r="A149" s="375"/>
      <c r="B149" s="204"/>
      <c r="C149" s="207"/>
      <c r="D149" s="191"/>
      <c r="E149" s="195"/>
      <c r="F149" s="176"/>
      <c r="G149" s="93" t="s">
        <v>14</v>
      </c>
      <c r="H149" s="57">
        <v>12.8</v>
      </c>
      <c r="I149" s="66">
        <v>0</v>
      </c>
      <c r="J149" s="57">
        <v>0</v>
      </c>
      <c r="K149" s="66">
        <v>0</v>
      </c>
      <c r="L149" s="66">
        <v>12.009</v>
      </c>
      <c r="M149" s="66">
        <v>0</v>
      </c>
      <c r="N149" s="66">
        <v>13</v>
      </c>
      <c r="O149" s="66">
        <v>13</v>
      </c>
      <c r="P149" s="198"/>
      <c r="Q149" s="201"/>
      <c r="R149" s="201"/>
      <c r="S149" s="201"/>
    </row>
    <row r="150" spans="1:19" ht="12" customHeight="1" x14ac:dyDescent="0.2">
      <c r="A150" s="376"/>
      <c r="B150" s="205"/>
      <c r="C150" s="208"/>
      <c r="D150" s="161"/>
      <c r="E150" s="196"/>
      <c r="F150" s="163"/>
      <c r="G150" s="63" t="s">
        <v>81</v>
      </c>
      <c r="H150" s="65">
        <v>147.69999999999999</v>
      </c>
      <c r="I150" s="63">
        <v>0</v>
      </c>
      <c r="J150" s="65">
        <f>SUM(J146:J149)</f>
        <v>12.007</v>
      </c>
      <c r="K150" s="63">
        <v>0</v>
      </c>
      <c r="L150" s="63">
        <v>12.007</v>
      </c>
      <c r="M150" s="63">
        <v>0</v>
      </c>
      <c r="N150" s="63">
        <v>50</v>
      </c>
      <c r="O150" s="63">
        <v>50</v>
      </c>
      <c r="P150" s="199"/>
      <c r="Q150" s="202"/>
      <c r="R150" s="202"/>
      <c r="S150" s="202"/>
    </row>
    <row r="151" spans="1:19" ht="16.5" customHeight="1" x14ac:dyDescent="0.2">
      <c r="A151" s="177" t="s">
        <v>16</v>
      </c>
      <c r="B151" s="179" t="s">
        <v>19</v>
      </c>
      <c r="C151" s="180" t="s">
        <v>56</v>
      </c>
      <c r="D151" s="181" t="s">
        <v>178</v>
      </c>
      <c r="E151" s="176" t="s">
        <v>46</v>
      </c>
      <c r="F151" s="162" t="s">
        <v>143</v>
      </c>
      <c r="G151" s="64" t="s">
        <v>57</v>
      </c>
      <c r="H151" s="54">
        <v>70.533000000000001</v>
      </c>
      <c r="I151" s="99">
        <v>0</v>
      </c>
      <c r="J151" s="54">
        <v>16.663</v>
      </c>
      <c r="K151" s="99">
        <v>0</v>
      </c>
      <c r="L151" s="58">
        <v>16.663</v>
      </c>
      <c r="M151" s="99">
        <v>0</v>
      </c>
      <c r="N151" s="99">
        <v>0</v>
      </c>
      <c r="O151" s="99">
        <v>0</v>
      </c>
      <c r="P151" s="149" t="s">
        <v>112</v>
      </c>
      <c r="Q151" s="146">
        <v>100</v>
      </c>
      <c r="R151" s="148">
        <v>0</v>
      </c>
      <c r="S151" s="148">
        <v>0</v>
      </c>
    </row>
    <row r="152" spans="1:19" ht="17.25" customHeight="1" x14ac:dyDescent="0.2">
      <c r="A152" s="177"/>
      <c r="B152" s="179"/>
      <c r="C152" s="180"/>
      <c r="D152" s="181"/>
      <c r="E152" s="176"/>
      <c r="F152" s="176"/>
      <c r="G152" s="32" t="s">
        <v>14</v>
      </c>
      <c r="H152" s="66">
        <v>0</v>
      </c>
      <c r="I152" s="7">
        <v>0</v>
      </c>
      <c r="J152" s="66">
        <v>0</v>
      </c>
      <c r="K152" s="7">
        <v>0</v>
      </c>
      <c r="L152" s="66">
        <v>0</v>
      </c>
      <c r="M152" s="7">
        <v>0</v>
      </c>
      <c r="N152" s="7">
        <v>0</v>
      </c>
      <c r="O152" s="7">
        <v>0</v>
      </c>
      <c r="P152" s="150"/>
      <c r="Q152" s="147"/>
      <c r="R152" s="152"/>
      <c r="S152" s="152"/>
    </row>
    <row r="153" spans="1:19" ht="12" customHeight="1" thickBot="1" x14ac:dyDescent="0.25">
      <c r="A153" s="178"/>
      <c r="B153" s="167"/>
      <c r="C153" s="159"/>
      <c r="D153" s="182"/>
      <c r="E153" s="163"/>
      <c r="F153" s="183"/>
      <c r="G153" s="11" t="s">
        <v>8</v>
      </c>
      <c r="H153" s="51">
        <v>70.533000000000001</v>
      </c>
      <c r="I153" s="6">
        <v>0</v>
      </c>
      <c r="J153" s="51">
        <v>16.663</v>
      </c>
      <c r="K153" s="6">
        <v>0</v>
      </c>
      <c r="L153" s="51">
        <v>16.663</v>
      </c>
      <c r="M153" s="6">
        <v>0</v>
      </c>
      <c r="N153" s="6">
        <v>0</v>
      </c>
      <c r="O153" s="6">
        <v>0</v>
      </c>
      <c r="P153" s="151"/>
      <c r="Q153" s="148"/>
      <c r="R153" s="152"/>
      <c r="S153" s="152"/>
    </row>
    <row r="154" spans="1:19" ht="13.5" thickBot="1" x14ac:dyDescent="0.25">
      <c r="A154" s="38"/>
      <c r="B154" s="26" t="s">
        <v>19</v>
      </c>
      <c r="C154" s="153" t="s">
        <v>12</v>
      </c>
      <c r="D154" s="154"/>
      <c r="E154" s="154"/>
      <c r="F154" s="154"/>
      <c r="G154" s="155"/>
      <c r="H154" s="53">
        <f>SUM(H153+H150+H145)</f>
        <v>229.14400000000001</v>
      </c>
      <c r="I154" s="53">
        <f>SUM(I153+I150+I145)</f>
        <v>0</v>
      </c>
      <c r="J154" s="53">
        <f>SUM(J145+J150+J153)</f>
        <v>358.21899999999999</v>
      </c>
      <c r="K154" s="53">
        <f t="shared" ref="K154" si="6">SUM(K153)</f>
        <v>0</v>
      </c>
      <c r="L154" s="53">
        <f t="shared" ref="L154:O154" si="7">SUM(L153+L150+L145)</f>
        <v>358.21899999999999</v>
      </c>
      <c r="M154" s="53">
        <f t="shared" si="7"/>
        <v>0</v>
      </c>
      <c r="N154" s="53">
        <f t="shared" si="7"/>
        <v>183.31</v>
      </c>
      <c r="O154" s="53">
        <f t="shared" si="7"/>
        <v>50</v>
      </c>
      <c r="P154" s="27"/>
      <c r="Q154" s="27"/>
      <c r="R154" s="27"/>
      <c r="S154" s="43"/>
    </row>
    <row r="155" spans="1:19" ht="13.5" thickBot="1" x14ac:dyDescent="0.25">
      <c r="A155" s="39" t="s">
        <v>16</v>
      </c>
      <c r="B155" s="16"/>
      <c r="C155" s="16"/>
      <c r="D155" s="16"/>
      <c r="E155" s="16"/>
      <c r="F155" s="16"/>
      <c r="G155" s="16"/>
      <c r="H155" s="17">
        <f>SUM(H48+H98+H140+H154)</f>
        <v>16170.294000000002</v>
      </c>
      <c r="I155" s="17">
        <f>SUM(I48+I98+I140+I154)</f>
        <v>2274.1119999999996</v>
      </c>
      <c r="J155" s="17">
        <f>SUM(J48+J98+J140+J154)</f>
        <v>18046.042999999998</v>
      </c>
      <c r="K155" s="17">
        <f>SUM(K48+K98+K140+K154)</f>
        <v>3621.1539999999995</v>
      </c>
      <c r="L155" s="17">
        <f>SUM(L140+L98+L48+L154)</f>
        <v>16708.375</v>
      </c>
      <c r="M155" s="17">
        <f>SUM(M48+M98+M140+M154)</f>
        <v>2716.4249999999997</v>
      </c>
      <c r="N155" s="17">
        <f>SUM(N48+N98+N140+N154)</f>
        <v>16570.910000000003</v>
      </c>
      <c r="O155" s="17">
        <f>SUM(O48+O98+O140+O154)</f>
        <v>16659.2</v>
      </c>
      <c r="P155" s="18"/>
      <c r="Q155" s="18"/>
      <c r="R155" s="18"/>
      <c r="S155" s="18"/>
    </row>
    <row r="156" spans="1:19" x14ac:dyDescent="0.2">
      <c r="A156" s="72"/>
      <c r="B156" s="73"/>
      <c r="C156" s="73"/>
      <c r="D156" s="73"/>
      <c r="E156" s="73"/>
      <c r="F156" s="73"/>
      <c r="G156" s="73"/>
      <c r="H156" s="74"/>
      <c r="I156" s="74"/>
      <c r="J156" s="74"/>
      <c r="K156" s="74"/>
      <c r="L156" s="74"/>
      <c r="M156" s="74"/>
      <c r="N156" s="74"/>
      <c r="O156" s="74"/>
      <c r="P156" s="75"/>
      <c r="Q156" s="75"/>
      <c r="R156" s="75"/>
      <c r="S156" s="75"/>
    </row>
    <row r="157" spans="1:19" x14ac:dyDescent="0.2">
      <c r="A157" s="72"/>
      <c r="B157" s="187" t="s">
        <v>196</v>
      </c>
      <c r="C157" s="188"/>
      <c r="D157" s="188"/>
      <c r="E157" s="188"/>
      <c r="F157" s="188"/>
      <c r="G157" s="188"/>
      <c r="H157" s="74"/>
      <c r="I157" s="74"/>
      <c r="J157" s="74"/>
      <c r="K157" s="74"/>
      <c r="L157" s="74"/>
      <c r="M157" s="74"/>
      <c r="N157" s="74"/>
      <c r="O157" s="74"/>
      <c r="P157" s="75"/>
      <c r="Q157" s="75"/>
      <c r="R157" s="75"/>
      <c r="S157" s="75"/>
    </row>
    <row r="158" spans="1:19" x14ac:dyDescent="0.2">
      <c r="A158" s="76"/>
      <c r="B158" s="75"/>
      <c r="C158" s="75"/>
      <c r="D158" s="77"/>
      <c r="E158" s="75"/>
      <c r="F158" s="75"/>
      <c r="G158" s="75"/>
      <c r="H158" s="77"/>
      <c r="I158" s="75"/>
      <c r="J158" s="77"/>
      <c r="K158" s="75"/>
      <c r="L158" s="78"/>
      <c r="M158" s="75"/>
      <c r="N158" s="75"/>
      <c r="O158" s="75"/>
      <c r="P158" s="75"/>
      <c r="Q158" s="75"/>
      <c r="R158" s="75"/>
      <c r="S158" s="75"/>
    </row>
    <row r="159" spans="1:19" x14ac:dyDescent="0.2">
      <c r="A159" s="172" t="s">
        <v>90</v>
      </c>
      <c r="B159" s="173" t="s">
        <v>69</v>
      </c>
      <c r="C159" s="174"/>
      <c r="D159" s="174"/>
      <c r="E159" s="174"/>
      <c r="F159" s="175"/>
      <c r="G159" s="40" t="s">
        <v>14</v>
      </c>
      <c r="H159" s="66">
        <f>SUM(+H22+H32+H38+H40+H42+H44+H46+H50+H52+H54+H62+H64+H68+H70+H74+H78+H101+H28+H30+H84+H131+H82+H90+H94+H100+H105+H134+H152+H149+H142+H111+H87)</f>
        <v>4400.4790000000003</v>
      </c>
      <c r="I159" s="66">
        <f>SUM(I22+I32+I38+I40+I42+I44+I46+I50+I52+I54+I62+I64+I68+I70+I74+I78+I101+I131+I28+I30+I82+I84+I90+I94+I105+I134+I152)</f>
        <v>1327.1949999999999</v>
      </c>
      <c r="J159" s="22">
        <f>SUM(J22+J32+J38+J40+J42+J44+J46+J50+J52+J54+J62+J64+J68+J70+J74+J78+J101+J105+J152+J134+J100+J94+J90+J82+J30+J28+J131+J149+J142+J125)</f>
        <v>5130.9369999999999</v>
      </c>
      <c r="K159" s="22">
        <f>SUM(K22+K32+K38+K40+K42+K44+K46+K50+K52+K54+K62+K64+K68+K70+K74+K78+K101+K105+K134+K94+K90+K27+K131)</f>
        <v>1635.23</v>
      </c>
      <c r="L159" s="79">
        <f>SUM(L40+L22+L68+L64+L62+L54+L50+L38+L46+L32+L42+L52+L74+L28+L30+L44+L70+L78+L90+L100+L105+L134+L152+L94+L131+L149+L142+L82+L87+L111+L125+L24)</f>
        <v>4576.63</v>
      </c>
      <c r="M159" s="79">
        <f>SUM(M131+M28+M30+M32+M38+M40+M42+M44+M46+M50+M52+M54+M62+M64+M68+M70+M74+M78+M90+M100+M105+M134+M94+M152+M149+M142+M111+M109)</f>
        <v>1505.97</v>
      </c>
      <c r="N159" s="66">
        <f>SUM(N131+N101+N78+N74+N68+N64+N62+N54+N52+N50+N38+N46+N32+N22+N70+N105+N44+N42+N40+N134+N94+N90+N82+N30+N28+N100+N152+N149+N142)</f>
        <v>4598.8999999999996</v>
      </c>
      <c r="O159" s="66">
        <f>SUM(O131+O101+O78+O74+O68+O64+O62+O54+O52+O50+O38+O46+O32+O22+O70+O105+O44+O42+O40+O152+O134+O100+O94+O90+O82+O30+O28+O149+O102)</f>
        <v>4647.2</v>
      </c>
      <c r="P159" s="1"/>
      <c r="Q159" s="1"/>
      <c r="R159" s="1"/>
      <c r="S159" s="1"/>
    </row>
    <row r="160" spans="1:19" x14ac:dyDescent="0.2">
      <c r="A160" s="172"/>
      <c r="B160" s="173" t="s">
        <v>70</v>
      </c>
      <c r="C160" s="174"/>
      <c r="D160" s="174"/>
      <c r="E160" s="174"/>
      <c r="F160" s="175"/>
      <c r="G160" s="40" t="s">
        <v>13</v>
      </c>
      <c r="H160" s="57">
        <f>SUM(H15+H17+H19+H65+H75+H79+H130+H144+H146+H96)</f>
        <v>8244.2950000000001</v>
      </c>
      <c r="I160" s="66">
        <f>SUM(I15+I17+I19+I65+I75+I79+I130+I96)</f>
        <v>0</v>
      </c>
      <c r="J160" s="66">
        <f>SUM(J15+J17+J19+J65+J75+J79+J130+J144+J146)</f>
        <v>8207.0319999999992</v>
      </c>
      <c r="K160" s="66">
        <f>SUM(K15+K17+K19+K65+K75+K79+K96+K130)</f>
        <v>0</v>
      </c>
      <c r="L160" s="79">
        <f>SUM(L79+L75+L19+L17+L15+L130+L144+L146)</f>
        <v>8061.0319999999992</v>
      </c>
      <c r="M160" s="79">
        <f>SUM(M79+M75+M19+M17+M15+M130+M144+M146)</f>
        <v>0</v>
      </c>
      <c r="N160" s="66">
        <f>SUM(N79+N75+N65+N19+N17+N15+N96+N130+N144)</f>
        <v>8228.31</v>
      </c>
      <c r="O160" s="66">
        <f>SUM(O79+O75+O65+O19+O17+O15+O130+O144)</f>
        <v>8270.5</v>
      </c>
      <c r="P160" s="1"/>
      <c r="Q160" s="1"/>
      <c r="R160" s="1"/>
      <c r="S160" s="1"/>
    </row>
    <row r="161" spans="1:19" x14ac:dyDescent="0.2">
      <c r="A161" s="172"/>
      <c r="B161" s="173" t="s">
        <v>197</v>
      </c>
      <c r="C161" s="174"/>
      <c r="D161" s="174"/>
      <c r="E161" s="174"/>
      <c r="F161" s="175"/>
      <c r="G161" s="41" t="s">
        <v>198</v>
      </c>
      <c r="H161" s="66">
        <v>0</v>
      </c>
      <c r="I161" s="66">
        <v>0</v>
      </c>
      <c r="J161" s="66">
        <v>0</v>
      </c>
      <c r="K161" s="66">
        <v>0</v>
      </c>
      <c r="L161" s="79">
        <f>SUM(L21,L58,L65,L67,L86,L96)</f>
        <v>638.29600000000005</v>
      </c>
      <c r="M161" s="79">
        <f>SUM(M21,M58,M65,M67,M86,M96)</f>
        <v>90.699999999999989</v>
      </c>
      <c r="N161" s="66">
        <v>0</v>
      </c>
      <c r="O161" s="66">
        <v>0</v>
      </c>
      <c r="P161" s="1"/>
      <c r="Q161" s="162"/>
      <c r="R161" s="1"/>
      <c r="S161" s="1"/>
    </row>
    <row r="162" spans="1:19" x14ac:dyDescent="0.2">
      <c r="A162" s="172"/>
      <c r="B162" s="173" t="s">
        <v>71</v>
      </c>
      <c r="C162" s="174"/>
      <c r="D162" s="174"/>
      <c r="E162" s="174"/>
      <c r="F162" s="175"/>
      <c r="G162" s="40" t="s">
        <v>28</v>
      </c>
      <c r="H162" s="66">
        <f>SUM(H55+H133+H93)</f>
        <v>464.22</v>
      </c>
      <c r="I162" s="66">
        <f>SUM(I55+I133+I93)</f>
        <v>262.37099999999998</v>
      </c>
      <c r="J162" s="66">
        <f>SUM(J55+J133+J93)</f>
        <v>412.21</v>
      </c>
      <c r="K162" s="66">
        <f>SUM(K133+K55)</f>
        <v>245.17699999999999</v>
      </c>
      <c r="L162" s="79">
        <f>SUM(L133+L55+L93)</f>
        <v>480.06</v>
      </c>
      <c r="M162" s="79">
        <f>SUM(M133+M55+M93)</f>
        <v>334.15999999999997</v>
      </c>
      <c r="N162" s="66">
        <f>SUM(N133+N55+N93)</f>
        <v>440</v>
      </c>
      <c r="O162" s="66">
        <f>SUM(O133+O55+O93)</f>
        <v>478</v>
      </c>
      <c r="P162" s="1"/>
      <c r="Q162" s="176"/>
      <c r="R162" s="1"/>
      <c r="S162" s="1"/>
    </row>
    <row r="163" spans="1:19" x14ac:dyDescent="0.2">
      <c r="A163" s="172"/>
      <c r="B163" s="173" t="s">
        <v>72</v>
      </c>
      <c r="C163" s="174"/>
      <c r="D163" s="174"/>
      <c r="E163" s="174"/>
      <c r="F163" s="175"/>
      <c r="G163" s="40" t="s">
        <v>32</v>
      </c>
      <c r="H163" s="57">
        <f>SUM(H25+H27+H36+H58+H60+H136+H34+H123+H121+H119+H117+H115+H113+H109+H107+H86+H92)</f>
        <v>2701.5858900000003</v>
      </c>
      <c r="I163" s="66">
        <f>SUM(I25+I27+I36+I58+I60+I136+I34+I92+I86)</f>
        <v>684.54550000000006</v>
      </c>
      <c r="J163" s="22">
        <f>SUM(J25+J27+J36+J58+J60+J136+J92+J34)</f>
        <v>3615.2150000000001</v>
      </c>
      <c r="K163" s="66">
        <f>SUM(K25+K27+K36+K58+K60+K136+K92)</f>
        <v>1740.7469999999998</v>
      </c>
      <c r="L163" s="79">
        <f>SUM(L25,L27,L34,L36,L57,L60,L92,L107,L109,L111,L111,L113,L115,L115,L121,L123,L136,L138)</f>
        <v>2289.0320000000002</v>
      </c>
      <c r="M163" s="79">
        <f>SUM(M25,M27,M34,M36,M57,M60,M92,M107,M109,M111,M111,M113,M115,M115,M121,M123,M136,M138)</f>
        <v>785.59500000000003</v>
      </c>
      <c r="N163" s="66">
        <f>SUM(N136+N60+N36+N27+N25+N58+N92+N34)</f>
        <v>3096</v>
      </c>
      <c r="O163" s="66">
        <f>SUM(O136+O60+O36+O27+O25+O58+O92+O34)</f>
        <v>3226.5</v>
      </c>
      <c r="P163" s="1"/>
      <c r="Q163" s="163"/>
      <c r="R163" s="1"/>
      <c r="S163" s="1"/>
    </row>
    <row r="164" spans="1:19" x14ac:dyDescent="0.2">
      <c r="A164" s="172"/>
      <c r="B164" s="173" t="s">
        <v>200</v>
      </c>
      <c r="C164" s="174"/>
      <c r="D164" s="174"/>
      <c r="E164" s="174"/>
      <c r="F164" s="175"/>
      <c r="G164" s="40" t="s">
        <v>199</v>
      </c>
      <c r="H164" s="66">
        <f>SUM(H56+H135+H147)</f>
        <v>25.600999999999999</v>
      </c>
      <c r="I164" s="66">
        <f>SUM(I56+I135+I105)</f>
        <v>0</v>
      </c>
      <c r="J164" s="66">
        <f>SUM(J56+J135+J147)</f>
        <v>0</v>
      </c>
      <c r="K164" s="66">
        <f>SUM(K56+K135)</f>
        <v>0</v>
      </c>
      <c r="L164" s="80">
        <f>SUM(L56,L95,L135)</f>
        <v>75.088000000000008</v>
      </c>
      <c r="M164" s="80">
        <f>SUM(M56,M95,M135)</f>
        <v>0</v>
      </c>
      <c r="N164" s="66">
        <f>SUM(N135+N56)</f>
        <v>0</v>
      </c>
      <c r="O164" s="66">
        <f>SUM(O135+O56)</f>
        <v>0</v>
      </c>
      <c r="P164" s="1"/>
      <c r="Q164" s="1"/>
      <c r="R164" s="1"/>
      <c r="S164" s="1"/>
    </row>
    <row r="165" spans="1:19" x14ac:dyDescent="0.2">
      <c r="A165" s="172"/>
      <c r="B165" s="173" t="s">
        <v>73</v>
      </c>
      <c r="C165" s="174"/>
      <c r="D165" s="174"/>
      <c r="E165" s="174"/>
      <c r="F165" s="175"/>
      <c r="G165" s="40" t="s">
        <v>57</v>
      </c>
      <c r="H165" s="57">
        <f>SUM(H72+H76+H80+H104+H151+H128+H89+H148+H143)</f>
        <v>334.11099999999999</v>
      </c>
      <c r="I165" s="66">
        <f>SUM(I72+I76+I80+I104+I151+I128)</f>
        <v>0</v>
      </c>
      <c r="J165" s="66">
        <f>SUM(J72+J76+J80+J104+J151+J89+J128+J148+J143+J126)</f>
        <v>680.64800000000014</v>
      </c>
      <c r="K165" s="66">
        <f>SUM(K72+K76+K104+K151+K89+K128+K126)</f>
        <v>0</v>
      </c>
      <c r="L165" s="80">
        <f>SUM(+L104+L80+L76+L72+L89+L151+L128+L148+L143+L126)</f>
        <v>588.24</v>
      </c>
      <c r="M165" s="80">
        <f>SUM(M104+M80+M76+M72+M128+M151+M148+M143+M126)</f>
        <v>0</v>
      </c>
      <c r="N165" s="66">
        <f>SUM(N104+N80+N76+N72+N151+N89+N128+N148+N143)</f>
        <v>207.7</v>
      </c>
      <c r="O165" s="66">
        <f>SUM(O104+O80+O76+O72+O151+O89+O128+O148+O143)</f>
        <v>37</v>
      </c>
      <c r="P165" s="1"/>
      <c r="Q165" s="1"/>
      <c r="R165" s="1"/>
      <c r="S165" s="1"/>
    </row>
    <row r="166" spans="1:19" x14ac:dyDescent="0.2">
      <c r="A166" s="172"/>
      <c r="B166" s="184"/>
      <c r="C166" s="185"/>
      <c r="D166" s="185"/>
      <c r="E166" s="185"/>
      <c r="F166" s="186"/>
      <c r="G166" s="42" t="s">
        <v>82</v>
      </c>
      <c r="H166" s="17">
        <f>SUM(H159+H160+H161+H162+H163+H164+H165)</f>
        <v>16170.291890000002</v>
      </c>
      <c r="I166" s="17">
        <f t="shared" ref="I166:K166" si="8">SUM(I159:I165)</f>
        <v>2274.1115</v>
      </c>
      <c r="J166" s="17">
        <f t="shared" si="8"/>
        <v>18046.042000000001</v>
      </c>
      <c r="K166" s="17">
        <f t="shared" si="8"/>
        <v>3621.1539999999995</v>
      </c>
      <c r="L166" s="17">
        <f>SUM(L159+L160+L161+L162+L163+L164+L165)</f>
        <v>16708.378000000001</v>
      </c>
      <c r="M166" s="17">
        <f t="shared" ref="M166:N166" si="9">SUM(M159:M165)</f>
        <v>2716.4250000000002</v>
      </c>
      <c r="N166" s="17">
        <f t="shared" si="9"/>
        <v>16570.91</v>
      </c>
      <c r="O166" s="17">
        <f>SUM(O159+O160+O161+O162+O163+O164+O165)</f>
        <v>16659.2</v>
      </c>
      <c r="P166" s="1"/>
      <c r="Q166" s="1"/>
      <c r="R166" s="1"/>
      <c r="S166" s="1"/>
    </row>
    <row r="170" spans="1:19" x14ac:dyDescent="0.2">
      <c r="L170" s="81"/>
      <c r="M170" s="81"/>
    </row>
  </sheetData>
  <mergeCells count="555">
    <mergeCell ref="A67:A69"/>
    <mergeCell ref="B67:B69"/>
    <mergeCell ref="D67:D69"/>
    <mergeCell ref="C67:C69"/>
    <mergeCell ref="E67:E69"/>
    <mergeCell ref="F67:F69"/>
    <mergeCell ref="A21:A23"/>
    <mergeCell ref="B21:B23"/>
    <mergeCell ref="C21:C23"/>
    <mergeCell ref="D21:D23"/>
    <mergeCell ref="E21:E23"/>
    <mergeCell ref="F21:F23"/>
    <mergeCell ref="A24:A26"/>
    <mergeCell ref="B24:B26"/>
    <mergeCell ref="C24:C26"/>
    <mergeCell ref="D24:D26"/>
    <mergeCell ref="E24:E26"/>
    <mergeCell ref="F24:F26"/>
    <mergeCell ref="A27:A29"/>
    <mergeCell ref="B27:B29"/>
    <mergeCell ref="C27:C29"/>
    <mergeCell ref="D27:D29"/>
    <mergeCell ref="E27:E29"/>
    <mergeCell ref="F27:F29"/>
    <mergeCell ref="C125:C127"/>
    <mergeCell ref="B125:B127"/>
    <mergeCell ref="A125:A127"/>
    <mergeCell ref="E125:E127"/>
    <mergeCell ref="F125:F127"/>
    <mergeCell ref="D125:D127"/>
    <mergeCell ref="S146:S150"/>
    <mergeCell ref="S128:S129"/>
    <mergeCell ref="A130:A132"/>
    <mergeCell ref="B130:B132"/>
    <mergeCell ref="C130:C132"/>
    <mergeCell ref="D130:D132"/>
    <mergeCell ref="E130:E132"/>
    <mergeCell ref="F130:F132"/>
    <mergeCell ref="P130:P132"/>
    <mergeCell ref="Q130:Q132"/>
    <mergeCell ref="R130:R132"/>
    <mergeCell ref="S130:S132"/>
    <mergeCell ref="A128:A129"/>
    <mergeCell ref="B128:B129"/>
    <mergeCell ref="R128:R129"/>
    <mergeCell ref="A146:A150"/>
    <mergeCell ref="P142:P145"/>
    <mergeCell ref="Q142:Q145"/>
    <mergeCell ref="S115:S116"/>
    <mergeCell ref="S117:S118"/>
    <mergeCell ref="S119:S120"/>
    <mergeCell ref="P115:P116"/>
    <mergeCell ref="P117:P118"/>
    <mergeCell ref="P119:P120"/>
    <mergeCell ref="Q115:Q116"/>
    <mergeCell ref="Q117:Q118"/>
    <mergeCell ref="Q119:Q120"/>
    <mergeCell ref="R115:R116"/>
    <mergeCell ref="R117:R118"/>
    <mergeCell ref="R119:R120"/>
    <mergeCell ref="D115:D116"/>
    <mergeCell ref="D117:D118"/>
    <mergeCell ref="D119:D120"/>
    <mergeCell ref="E115:E116"/>
    <mergeCell ref="E117:E118"/>
    <mergeCell ref="E119:E120"/>
    <mergeCell ref="F115:F116"/>
    <mergeCell ref="F117:F118"/>
    <mergeCell ref="F119:F120"/>
    <mergeCell ref="A115:A116"/>
    <mergeCell ref="A117:A118"/>
    <mergeCell ref="A119:A120"/>
    <mergeCell ref="B115:B116"/>
    <mergeCell ref="B117:B118"/>
    <mergeCell ref="B119:B120"/>
    <mergeCell ref="C115:C116"/>
    <mergeCell ref="C117:C118"/>
    <mergeCell ref="C119:C120"/>
    <mergeCell ref="N1:S1"/>
    <mergeCell ref="A2:S2"/>
    <mergeCell ref="A3:S3"/>
    <mergeCell ref="A4:S4"/>
    <mergeCell ref="A5:S5"/>
    <mergeCell ref="H9:H10"/>
    <mergeCell ref="J9:J10"/>
    <mergeCell ref="A6:S6"/>
    <mergeCell ref="A7:S7"/>
    <mergeCell ref="A8:A10"/>
    <mergeCell ref="B8:B10"/>
    <mergeCell ref="C8:C10"/>
    <mergeCell ref="D8:D10"/>
    <mergeCell ref="E8:E10"/>
    <mergeCell ref="F8:F10"/>
    <mergeCell ref="G8:G10"/>
    <mergeCell ref="H8:I8"/>
    <mergeCell ref="L9:L10"/>
    <mergeCell ref="P9:P10"/>
    <mergeCell ref="Q9:S9"/>
    <mergeCell ref="J8:K8"/>
    <mergeCell ref="L8:M8"/>
    <mergeCell ref="N8:N10"/>
    <mergeCell ref="O8:O10"/>
    <mergeCell ref="P8:S8"/>
    <mergeCell ref="A11:S11"/>
    <mergeCell ref="A12:S12"/>
    <mergeCell ref="I9:I10"/>
    <mergeCell ref="K9:K10"/>
    <mergeCell ref="M9:M10"/>
    <mergeCell ref="B13:S13"/>
    <mergeCell ref="C14:S14"/>
    <mergeCell ref="A15:A16"/>
    <mergeCell ref="B15:B16"/>
    <mergeCell ref="C15:C16"/>
    <mergeCell ref="D15:D16"/>
    <mergeCell ref="E15:E16"/>
    <mergeCell ref="F15:F16"/>
    <mergeCell ref="P15:P16"/>
    <mergeCell ref="Q15:Q16"/>
    <mergeCell ref="R15:R16"/>
    <mergeCell ref="S15:S16"/>
    <mergeCell ref="S17:S18"/>
    <mergeCell ref="A19:A20"/>
    <mergeCell ref="B19:B20"/>
    <mergeCell ref="C19:C20"/>
    <mergeCell ref="D19:D20"/>
    <mergeCell ref="E19:E20"/>
    <mergeCell ref="F19:F20"/>
    <mergeCell ref="P19:P20"/>
    <mergeCell ref="Q19:Q20"/>
    <mergeCell ref="R19:R20"/>
    <mergeCell ref="S19:S20"/>
    <mergeCell ref="A17:A18"/>
    <mergeCell ref="B17:B18"/>
    <mergeCell ref="C17:C18"/>
    <mergeCell ref="D17:D18"/>
    <mergeCell ref="E17:E18"/>
    <mergeCell ref="F17:F18"/>
    <mergeCell ref="P17:P18"/>
    <mergeCell ref="Q17:Q18"/>
    <mergeCell ref="R17:R18"/>
    <mergeCell ref="Q25:Q26"/>
    <mergeCell ref="R25:R26"/>
    <mergeCell ref="S25:S26"/>
    <mergeCell ref="P22:P23"/>
    <mergeCell ref="S27:S29"/>
    <mergeCell ref="P27:P29"/>
    <mergeCell ref="Q27:Q29"/>
    <mergeCell ref="R27:R29"/>
    <mergeCell ref="P24:P26"/>
    <mergeCell ref="S21:S23"/>
    <mergeCell ref="R21:R23"/>
    <mergeCell ref="Q21:Q23"/>
    <mergeCell ref="S30:S31"/>
    <mergeCell ref="A32:A33"/>
    <mergeCell ref="B32:B33"/>
    <mergeCell ref="C32:C33"/>
    <mergeCell ref="D32:D33"/>
    <mergeCell ref="E32:E33"/>
    <mergeCell ref="F32:F33"/>
    <mergeCell ref="P32:P33"/>
    <mergeCell ref="Q32:Q33"/>
    <mergeCell ref="R32:R33"/>
    <mergeCell ref="S32:S33"/>
    <mergeCell ref="A30:A31"/>
    <mergeCell ref="B30:B31"/>
    <mergeCell ref="C30:C31"/>
    <mergeCell ref="D30:D31"/>
    <mergeCell ref="E30:E31"/>
    <mergeCell ref="F30:F31"/>
    <mergeCell ref="P30:P31"/>
    <mergeCell ref="Q30:Q31"/>
    <mergeCell ref="R30:R31"/>
    <mergeCell ref="P38:P39"/>
    <mergeCell ref="Q38:Q39"/>
    <mergeCell ref="R38:R39"/>
    <mergeCell ref="S34:S35"/>
    <mergeCell ref="A36:A37"/>
    <mergeCell ref="B36:B37"/>
    <mergeCell ref="C36:C37"/>
    <mergeCell ref="D36:D37"/>
    <mergeCell ref="E36:E37"/>
    <mergeCell ref="F36:F37"/>
    <mergeCell ref="P36:P37"/>
    <mergeCell ref="Q36:Q37"/>
    <mergeCell ref="R36:R37"/>
    <mergeCell ref="S36:S37"/>
    <mergeCell ref="A34:A35"/>
    <mergeCell ref="B34:B35"/>
    <mergeCell ref="C34:C35"/>
    <mergeCell ref="D34:D35"/>
    <mergeCell ref="E34:E35"/>
    <mergeCell ref="F34:F35"/>
    <mergeCell ref="P34:P35"/>
    <mergeCell ref="Q34:Q35"/>
    <mergeCell ref="R34:R35"/>
    <mergeCell ref="A42:A43"/>
    <mergeCell ref="B42:B43"/>
    <mergeCell ref="C42:C43"/>
    <mergeCell ref="D42:D43"/>
    <mergeCell ref="E42:E43"/>
    <mergeCell ref="F42:F43"/>
    <mergeCell ref="A38:A39"/>
    <mergeCell ref="B38:B39"/>
    <mergeCell ref="C38:C39"/>
    <mergeCell ref="D38:D39"/>
    <mergeCell ref="E38:E39"/>
    <mergeCell ref="F38:F39"/>
    <mergeCell ref="P42:P43"/>
    <mergeCell ref="Q42:Q43"/>
    <mergeCell ref="R42:R43"/>
    <mergeCell ref="P46:P47"/>
    <mergeCell ref="Q46:Q47"/>
    <mergeCell ref="R46:R47"/>
    <mergeCell ref="S38:S39"/>
    <mergeCell ref="A40:A41"/>
    <mergeCell ref="B40:B41"/>
    <mergeCell ref="C40:C41"/>
    <mergeCell ref="D40:D41"/>
    <mergeCell ref="E40:E41"/>
    <mergeCell ref="F40:F41"/>
    <mergeCell ref="S42:S43"/>
    <mergeCell ref="A44:A45"/>
    <mergeCell ref="B44:B45"/>
    <mergeCell ref="C44:C45"/>
    <mergeCell ref="D44:D45"/>
    <mergeCell ref="E44:E45"/>
    <mergeCell ref="F44:F45"/>
    <mergeCell ref="P40:P41"/>
    <mergeCell ref="Q40:Q41"/>
    <mergeCell ref="R40:R41"/>
    <mergeCell ref="S40:S41"/>
    <mergeCell ref="P44:P45"/>
    <mergeCell ref="Q44:Q45"/>
    <mergeCell ref="R44:R45"/>
    <mergeCell ref="S44:S45"/>
    <mergeCell ref="P50:P51"/>
    <mergeCell ref="Q50:Q51"/>
    <mergeCell ref="R50:R51"/>
    <mergeCell ref="S50:S51"/>
    <mergeCell ref="A46:A47"/>
    <mergeCell ref="B46:B47"/>
    <mergeCell ref="C46:C47"/>
    <mergeCell ref="D46:D47"/>
    <mergeCell ref="E46:E47"/>
    <mergeCell ref="F46:F47"/>
    <mergeCell ref="A50:A51"/>
    <mergeCell ref="B50:B51"/>
    <mergeCell ref="C50:C51"/>
    <mergeCell ref="D50:D51"/>
    <mergeCell ref="E50:E51"/>
    <mergeCell ref="F50:F51"/>
    <mergeCell ref="S46:S47"/>
    <mergeCell ref="C48:G48"/>
    <mergeCell ref="C49:S49"/>
    <mergeCell ref="P52:P53"/>
    <mergeCell ref="Q52:Q53"/>
    <mergeCell ref="R52:R53"/>
    <mergeCell ref="S52:S53"/>
    <mergeCell ref="A54:A59"/>
    <mergeCell ref="B54:B59"/>
    <mergeCell ref="C54:C59"/>
    <mergeCell ref="D54:D59"/>
    <mergeCell ref="E54:E59"/>
    <mergeCell ref="F54:F59"/>
    <mergeCell ref="P54:P59"/>
    <mergeCell ref="Q54:Q59"/>
    <mergeCell ref="R54:R59"/>
    <mergeCell ref="S54:S59"/>
    <mergeCell ref="A52:A53"/>
    <mergeCell ref="B52:B53"/>
    <mergeCell ref="C52:C53"/>
    <mergeCell ref="D52:D53"/>
    <mergeCell ref="E52:E53"/>
    <mergeCell ref="F52:F53"/>
    <mergeCell ref="S60:S61"/>
    <mergeCell ref="A62:A63"/>
    <mergeCell ref="B62:B63"/>
    <mergeCell ref="C62:C63"/>
    <mergeCell ref="D62:D63"/>
    <mergeCell ref="E62:E63"/>
    <mergeCell ref="F62:F63"/>
    <mergeCell ref="P62:P63"/>
    <mergeCell ref="Q62:Q63"/>
    <mergeCell ref="R62:R63"/>
    <mergeCell ref="S62:S63"/>
    <mergeCell ref="A60:A61"/>
    <mergeCell ref="B60:B61"/>
    <mergeCell ref="C60:C61"/>
    <mergeCell ref="D60:D61"/>
    <mergeCell ref="E60:E61"/>
    <mergeCell ref="F60:F61"/>
    <mergeCell ref="P60:P61"/>
    <mergeCell ref="Q60:Q61"/>
    <mergeCell ref="R60:R61"/>
    <mergeCell ref="I70:I71"/>
    <mergeCell ref="G70:G71"/>
    <mergeCell ref="H70:H71"/>
    <mergeCell ref="S64:S66"/>
    <mergeCell ref="A64:A66"/>
    <mergeCell ref="B64:B66"/>
    <mergeCell ref="C64:C66"/>
    <mergeCell ref="D64:D66"/>
    <mergeCell ref="E64:E66"/>
    <mergeCell ref="F64:F66"/>
    <mergeCell ref="P64:P66"/>
    <mergeCell ref="Q64:Q66"/>
    <mergeCell ref="R64:R66"/>
    <mergeCell ref="J70:J71"/>
    <mergeCell ref="P68:P69"/>
    <mergeCell ref="Q68:Q69"/>
    <mergeCell ref="R68:R69"/>
    <mergeCell ref="S68:S69"/>
    <mergeCell ref="A70:A73"/>
    <mergeCell ref="B70:B73"/>
    <mergeCell ref="C70:C73"/>
    <mergeCell ref="D70:D73"/>
    <mergeCell ref="E70:E73"/>
    <mergeCell ref="F70:F73"/>
    <mergeCell ref="S70:S73"/>
    <mergeCell ref="N70:N71"/>
    <mergeCell ref="O70:O71"/>
    <mergeCell ref="P70:P73"/>
    <mergeCell ref="Q70:Q73"/>
    <mergeCell ref="R70:R73"/>
    <mergeCell ref="K70:K71"/>
    <mergeCell ref="L70:L71"/>
    <mergeCell ref="M70:M71"/>
    <mergeCell ref="S74:S77"/>
    <mergeCell ref="A78:A81"/>
    <mergeCell ref="B78:B81"/>
    <mergeCell ref="C78:C81"/>
    <mergeCell ref="D78:D81"/>
    <mergeCell ref="E78:E81"/>
    <mergeCell ref="F78:F81"/>
    <mergeCell ref="P78:P81"/>
    <mergeCell ref="Q78:Q81"/>
    <mergeCell ref="R78:R81"/>
    <mergeCell ref="S78:S81"/>
    <mergeCell ref="A74:A77"/>
    <mergeCell ref="B74:B77"/>
    <mergeCell ref="C74:C77"/>
    <mergeCell ref="D74:D77"/>
    <mergeCell ref="E74:E77"/>
    <mergeCell ref="F74:F77"/>
    <mergeCell ref="P74:P77"/>
    <mergeCell ref="Q74:Q77"/>
    <mergeCell ref="R74:R77"/>
    <mergeCell ref="S82:S83"/>
    <mergeCell ref="A84:A85"/>
    <mergeCell ref="B84:B85"/>
    <mergeCell ref="C84:C85"/>
    <mergeCell ref="D84:D85"/>
    <mergeCell ref="E84:E85"/>
    <mergeCell ref="F84:F85"/>
    <mergeCell ref="P84:P85"/>
    <mergeCell ref="Q84:Q85"/>
    <mergeCell ref="R84:R85"/>
    <mergeCell ref="S84:S85"/>
    <mergeCell ref="A82:A83"/>
    <mergeCell ref="B82:B83"/>
    <mergeCell ref="C82:C83"/>
    <mergeCell ref="D82:D83"/>
    <mergeCell ref="E82:E83"/>
    <mergeCell ref="F82:F83"/>
    <mergeCell ref="P82:P83"/>
    <mergeCell ref="Q82:Q83"/>
    <mergeCell ref="R82:R83"/>
    <mergeCell ref="S89:S91"/>
    <mergeCell ref="A86:A88"/>
    <mergeCell ref="B86:B88"/>
    <mergeCell ref="C86:C88"/>
    <mergeCell ref="D86:D88"/>
    <mergeCell ref="E86:E88"/>
    <mergeCell ref="F86:F88"/>
    <mergeCell ref="P86:P87"/>
    <mergeCell ref="Q86:Q87"/>
    <mergeCell ref="R86:R87"/>
    <mergeCell ref="S86:S87"/>
    <mergeCell ref="A89:A91"/>
    <mergeCell ref="B89:B91"/>
    <mergeCell ref="C89:C91"/>
    <mergeCell ref="D89:D91"/>
    <mergeCell ref="E89:E91"/>
    <mergeCell ref="F89:F91"/>
    <mergeCell ref="P89:P91"/>
    <mergeCell ref="Q89:Q91"/>
    <mergeCell ref="R89:R91"/>
    <mergeCell ref="A92:A97"/>
    <mergeCell ref="B92:B97"/>
    <mergeCell ref="C92:C97"/>
    <mergeCell ref="D92:D97"/>
    <mergeCell ref="E92:E97"/>
    <mergeCell ref="F92:F97"/>
    <mergeCell ref="P92:P97"/>
    <mergeCell ref="C98:G98"/>
    <mergeCell ref="C99:S99"/>
    <mergeCell ref="S100:S103"/>
    <mergeCell ref="G102:G103"/>
    <mergeCell ref="H102:H103"/>
    <mergeCell ref="I102:I103"/>
    <mergeCell ref="J102:J103"/>
    <mergeCell ref="N102:N103"/>
    <mergeCell ref="O102:O103"/>
    <mergeCell ref="M102:M103"/>
    <mergeCell ref="A100:A103"/>
    <mergeCell ref="B100:B103"/>
    <mergeCell ref="C100:C103"/>
    <mergeCell ref="D100:D103"/>
    <mergeCell ref="E100:E103"/>
    <mergeCell ref="F100:F103"/>
    <mergeCell ref="P100:P103"/>
    <mergeCell ref="Q100:Q103"/>
    <mergeCell ref="R100:R103"/>
    <mergeCell ref="K102:K103"/>
    <mergeCell ref="L102:L103"/>
    <mergeCell ref="S104:S106"/>
    <mergeCell ref="A104:A106"/>
    <mergeCell ref="B104:B106"/>
    <mergeCell ref="C104:C106"/>
    <mergeCell ref="D104:D106"/>
    <mergeCell ref="E104:E106"/>
    <mergeCell ref="F104:F106"/>
    <mergeCell ref="P104:P106"/>
    <mergeCell ref="Q104:Q106"/>
    <mergeCell ref="R104:R106"/>
    <mergeCell ref="S107:S108"/>
    <mergeCell ref="A109:A110"/>
    <mergeCell ref="B109:B110"/>
    <mergeCell ref="C109:C110"/>
    <mergeCell ref="D109:D110"/>
    <mergeCell ref="E109:E110"/>
    <mergeCell ref="F109:F110"/>
    <mergeCell ref="P109:P110"/>
    <mergeCell ref="Q109:Q110"/>
    <mergeCell ref="R109:R110"/>
    <mergeCell ref="S109:S110"/>
    <mergeCell ref="A107:A108"/>
    <mergeCell ref="B107:B108"/>
    <mergeCell ref="C107:C108"/>
    <mergeCell ref="D107:D108"/>
    <mergeCell ref="E107:E108"/>
    <mergeCell ref="F107:F108"/>
    <mergeCell ref="P107:P108"/>
    <mergeCell ref="Q107:Q108"/>
    <mergeCell ref="R107:R108"/>
    <mergeCell ref="S111:S112"/>
    <mergeCell ref="A113:A114"/>
    <mergeCell ref="B113:B114"/>
    <mergeCell ref="C113:C114"/>
    <mergeCell ref="D113:D114"/>
    <mergeCell ref="E113:E114"/>
    <mergeCell ref="F113:F114"/>
    <mergeCell ref="P113:P114"/>
    <mergeCell ref="Q113:Q114"/>
    <mergeCell ref="R113:R114"/>
    <mergeCell ref="S113:S114"/>
    <mergeCell ref="A111:A112"/>
    <mergeCell ref="B111:B112"/>
    <mergeCell ref="C111:C112"/>
    <mergeCell ref="D111:D112"/>
    <mergeCell ref="E111:E112"/>
    <mergeCell ref="F111:F112"/>
    <mergeCell ref="P111:P112"/>
    <mergeCell ref="Q111:Q112"/>
    <mergeCell ref="R111:R112"/>
    <mergeCell ref="S121:S122"/>
    <mergeCell ref="A123:A124"/>
    <mergeCell ref="B123:B124"/>
    <mergeCell ref="C123:C124"/>
    <mergeCell ref="D123:D124"/>
    <mergeCell ref="E123:E124"/>
    <mergeCell ref="F123:F124"/>
    <mergeCell ref="P123:P124"/>
    <mergeCell ref="Q123:Q124"/>
    <mergeCell ref="R123:R124"/>
    <mergeCell ref="S123:S124"/>
    <mergeCell ref="A121:A122"/>
    <mergeCell ref="B121:B122"/>
    <mergeCell ref="C121:C122"/>
    <mergeCell ref="D121:D122"/>
    <mergeCell ref="E121:E122"/>
    <mergeCell ref="F121:F122"/>
    <mergeCell ref="P121:P122"/>
    <mergeCell ref="Q121:Q122"/>
    <mergeCell ref="R121:R122"/>
    <mergeCell ref="A133:A137"/>
    <mergeCell ref="B133:B137"/>
    <mergeCell ref="C133:C137"/>
    <mergeCell ref="D133:D137"/>
    <mergeCell ref="E133:E137"/>
    <mergeCell ref="F133:F137"/>
    <mergeCell ref="R142:R145"/>
    <mergeCell ref="D146:D150"/>
    <mergeCell ref="E146:E150"/>
    <mergeCell ref="F146:F150"/>
    <mergeCell ref="P146:P150"/>
    <mergeCell ref="Q146:Q150"/>
    <mergeCell ref="R146:R150"/>
    <mergeCell ref="B146:B150"/>
    <mergeCell ref="C146:C150"/>
    <mergeCell ref="A142:A145"/>
    <mergeCell ref="B142:B145"/>
    <mergeCell ref="C142:C145"/>
    <mergeCell ref="D142:D145"/>
    <mergeCell ref="E142:E145"/>
    <mergeCell ref="F142:F145"/>
    <mergeCell ref="C140:G140"/>
    <mergeCell ref="C141:L141"/>
    <mergeCell ref="E138:E139"/>
    <mergeCell ref="D138:D139"/>
    <mergeCell ref="C138:C139"/>
    <mergeCell ref="B138:B139"/>
    <mergeCell ref="A138:A139"/>
    <mergeCell ref="F138:F139"/>
    <mergeCell ref="A159:A166"/>
    <mergeCell ref="B159:F159"/>
    <mergeCell ref="B160:F160"/>
    <mergeCell ref="Q161:Q163"/>
    <mergeCell ref="B162:F162"/>
    <mergeCell ref="A151:A153"/>
    <mergeCell ref="B151:B153"/>
    <mergeCell ref="C151:C153"/>
    <mergeCell ref="D151:D153"/>
    <mergeCell ref="E151:E153"/>
    <mergeCell ref="F151:F153"/>
    <mergeCell ref="B163:F163"/>
    <mergeCell ref="B165:F165"/>
    <mergeCell ref="B166:F166"/>
    <mergeCell ref="B157:G157"/>
    <mergeCell ref="B164:F164"/>
    <mergeCell ref="B161:F161"/>
    <mergeCell ref="P125:P127"/>
    <mergeCell ref="S125:S127"/>
    <mergeCell ref="R125:R127"/>
    <mergeCell ref="Q125:Q127"/>
    <mergeCell ref="P151:P153"/>
    <mergeCell ref="Q151:Q153"/>
    <mergeCell ref="R151:R153"/>
    <mergeCell ref="S151:S153"/>
    <mergeCell ref="C154:G154"/>
    <mergeCell ref="S142:S145"/>
    <mergeCell ref="S133:S137"/>
    <mergeCell ref="P133:P137"/>
    <mergeCell ref="Q133:Q137"/>
    <mergeCell ref="R133:R137"/>
    <mergeCell ref="P138:P139"/>
    <mergeCell ref="S138:S139"/>
    <mergeCell ref="R138:R139"/>
    <mergeCell ref="Q138:Q139"/>
    <mergeCell ref="C128:C129"/>
    <mergeCell ref="D128:D129"/>
    <mergeCell ref="E128:E129"/>
    <mergeCell ref="F128:F129"/>
    <mergeCell ref="P128:P129"/>
    <mergeCell ref="Q128:Q129"/>
  </mergeCells>
  <conditionalFormatting sqref="A151:G153">
    <cfRule type="cellIs" dxfId="23" priority="25" stopIfTrue="1" operator="equal">
      <formula>0</formula>
    </cfRule>
  </conditionalFormatting>
  <conditionalFormatting sqref="E44:E45">
    <cfRule type="cellIs" dxfId="22" priority="26" stopIfTrue="1" operator="equal">
      <formula>0</formula>
    </cfRule>
  </conditionalFormatting>
  <conditionalFormatting sqref="F142:F146">
    <cfRule type="cellIs" dxfId="21" priority="15" stopIfTrue="1" operator="equal">
      <formula>0</formula>
    </cfRule>
  </conditionalFormatting>
  <conditionalFormatting sqref="G128:G139">
    <cfRule type="cellIs" dxfId="20" priority="18" stopIfTrue="1" operator="equal">
      <formula>0</formula>
    </cfRule>
  </conditionalFormatting>
  <conditionalFormatting sqref="G142:G144">
    <cfRule type="cellIs" dxfId="19" priority="16" stopIfTrue="1" operator="equal">
      <formula>0</formula>
    </cfRule>
  </conditionalFormatting>
  <conditionalFormatting sqref="H128:M132">
    <cfRule type="cellIs" dxfId="18" priority="1" stopIfTrue="1" operator="equal">
      <formula>0</formula>
    </cfRule>
  </conditionalFormatting>
  <conditionalFormatting sqref="H7:O9 G7:G70 H10 J10 L10 N10:O10 H11:O14 H15:M53 N15:O55 Q21:S21 A24:F24 A27:F29 P27:P29 J58:O69 H58:I70 A70:F70 J70:S70 H98:S98 G100:O102 A104:F104 G104:O127 N128:O134 A133:C134 F133:F134 D133:E138 J135:M136 H135:I139 N136:O136 J137:O139 H140:S140 H142:O149 A146:C146 P146:S146 J151:S152 H151:I154 J153:P153 J154:O154 H155:O157">
    <cfRule type="cellIs" dxfId="17" priority="28" stopIfTrue="1" operator="equal">
      <formula>0</formula>
    </cfRule>
  </conditionalFormatting>
  <conditionalFormatting sqref="H72:O97">
    <cfRule type="cellIs" dxfId="16" priority="7" stopIfTrue="1" operator="equal">
      <formula>0</formula>
    </cfRule>
  </conditionalFormatting>
  <conditionalFormatting sqref="Q161:Q163">
    <cfRule type="cellIs" dxfId="15" priority="17" stopIfTrue="1" operator="equal">
      <formula>0</formula>
    </cfRule>
  </conditionalFormatting>
  <conditionalFormatting sqref="Q7:S15 A7:F21 P7:P24 Q17:S17 Q19:S19 Q25:S25 Q27:S27 P32:S32 A32:F34 P33 P36:S36 A36:F40 Q38:S38 P38:P40 Q40:S40 A42:F42 P42:S42 A44:D44 P44:S44 Q46:S46 A46:F67 P46:P67 Q48:S50 Q52:S52 Q54:S54 Q60:S60 Q62:S62 Q64:S64 P68:S68 P69 G72:G73 A74:G74 P74:S74 G75:G77 A78:G78 P78:S78 A79:C80 E79:G80 G81:G97 A98:C99 D100:F100 P100:S100 B100:C103 P104:S104 P133:S134 A140:C143 P141:S143 B154:C154 A154:A157">
    <cfRule type="cellIs" dxfId="14" priority="27" stopIfTrue="1" operator="equal">
      <formula>0</formula>
    </cfRule>
  </conditionalFormatting>
  <conditionalFormatting sqref="Q30:S30">
    <cfRule type="cellIs" dxfId="13" priority="24" stopIfTrue="1" operator="equal">
      <formula>0</formula>
    </cfRule>
  </conditionalFormatting>
  <conditionalFormatting sqref="Q34:S34">
    <cfRule type="cellIs" dxfId="12" priority="23" stopIfTrue="1" operator="equal">
      <formula>0</formula>
    </cfRule>
  </conditionalFormatting>
  <pageMargins left="0.7" right="0.7" top="0.75" bottom="0.75" header="0.3" footer="0.3"/>
  <pageSetup paperSize="9" scale="69" fitToHeight="0" orientation="landscape" r:id="rId1"/>
  <rowBreaks count="4" manualBreakCount="4">
    <brk id="37" max="16383" man="1"/>
    <brk id="77" max="16383" man="1"/>
    <brk id="110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63EB4-0C4F-4FA6-B546-A3D3BBD05253}">
  <dimension ref="A1:T162"/>
  <sheetViews>
    <sheetView tabSelected="1" topLeftCell="A143" workbookViewId="0">
      <selection activeCell="K154" sqref="K154"/>
    </sheetView>
  </sheetViews>
  <sheetFormatPr defaultRowHeight="12.75" x14ac:dyDescent="0.2"/>
  <cols>
    <col min="1" max="1" width="3.7109375" customWidth="1"/>
    <col min="2" max="2" width="3.5703125" customWidth="1"/>
    <col min="3" max="3" width="3.7109375" customWidth="1"/>
    <col min="4" max="4" width="27.5703125" customWidth="1"/>
    <col min="5" max="5" width="12.28515625" customWidth="1"/>
    <col min="6" max="6" width="6.28515625" customWidth="1"/>
    <col min="8" max="8" width="9.85546875" customWidth="1"/>
    <col min="9" max="9" width="7.28515625" customWidth="1"/>
    <col min="10" max="10" width="7.85546875" customWidth="1"/>
    <col min="11" max="11" width="8.5703125" customWidth="1"/>
    <col min="12" max="12" width="7.42578125" customWidth="1"/>
    <col min="13" max="13" width="8.140625" customWidth="1"/>
    <col min="14" max="14" width="21.85546875" customWidth="1"/>
    <col min="15" max="15" width="7.5703125" customWidth="1"/>
    <col min="16" max="16" width="6.85546875" customWidth="1"/>
    <col min="17" max="17" width="7.42578125" customWidth="1"/>
    <col min="18" max="18" width="14" customWidth="1"/>
    <col min="19" max="19" width="15.42578125" customWidth="1"/>
  </cols>
  <sheetData>
    <row r="1" spans="1:17" ht="45" customHeight="1" x14ac:dyDescent="0.2">
      <c r="A1" s="2"/>
      <c r="B1" s="1"/>
      <c r="C1" s="1"/>
      <c r="D1" s="1"/>
      <c r="E1" s="1"/>
      <c r="F1" s="1"/>
      <c r="G1" s="1"/>
      <c r="H1" s="1"/>
      <c r="I1" s="1"/>
      <c r="J1" s="50"/>
      <c r="K1" s="1"/>
      <c r="L1" s="111"/>
      <c r="M1" s="111"/>
      <c r="N1" s="334" t="s">
        <v>252</v>
      </c>
      <c r="O1" s="334"/>
      <c r="P1" s="334"/>
      <c r="Q1" s="334"/>
    </row>
    <row r="2" spans="1:17" x14ac:dyDescent="0.2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</row>
    <row r="3" spans="1:17" x14ac:dyDescent="0.2">
      <c r="A3" s="335" t="s">
        <v>220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</row>
    <row r="4" spans="1:17" x14ac:dyDescent="0.2">
      <c r="A4" s="335" t="s">
        <v>234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</row>
    <row r="5" spans="1:17" x14ac:dyDescent="0.2">
      <c r="A5" s="336" t="s">
        <v>67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</row>
    <row r="6" spans="1:17" x14ac:dyDescent="0.2">
      <c r="A6" s="341" t="s">
        <v>80</v>
      </c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</row>
    <row r="7" spans="1:17" ht="13.5" thickBot="1" x14ac:dyDescent="0.25">
      <c r="A7" s="342" t="s">
        <v>79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</row>
    <row r="8" spans="1:17" ht="31.5" customHeight="1" x14ac:dyDescent="0.2">
      <c r="A8" s="343" t="s">
        <v>0</v>
      </c>
      <c r="B8" s="346" t="s">
        <v>1</v>
      </c>
      <c r="C8" s="346" t="s">
        <v>2</v>
      </c>
      <c r="D8" s="349" t="s">
        <v>3</v>
      </c>
      <c r="E8" s="352" t="s">
        <v>4</v>
      </c>
      <c r="F8" s="346" t="s">
        <v>5</v>
      </c>
      <c r="G8" s="355" t="s">
        <v>6</v>
      </c>
      <c r="H8" s="307" t="s">
        <v>163</v>
      </c>
      <c r="I8" s="308"/>
      <c r="J8" s="366" t="s">
        <v>221</v>
      </c>
      <c r="K8" s="367"/>
      <c r="L8" s="368" t="s">
        <v>222</v>
      </c>
      <c r="M8" s="368" t="s">
        <v>223</v>
      </c>
      <c r="N8" s="307" t="s">
        <v>7</v>
      </c>
      <c r="O8" s="308"/>
      <c r="P8" s="308"/>
      <c r="Q8" s="309"/>
    </row>
    <row r="9" spans="1:17" ht="12.75" customHeight="1" x14ac:dyDescent="0.2">
      <c r="A9" s="344"/>
      <c r="B9" s="347"/>
      <c r="C9" s="347"/>
      <c r="D9" s="350"/>
      <c r="E9" s="353"/>
      <c r="F9" s="347"/>
      <c r="G9" s="356"/>
      <c r="H9" s="339" t="s">
        <v>8</v>
      </c>
      <c r="I9" s="318" t="s">
        <v>10</v>
      </c>
      <c r="J9" s="360" t="s">
        <v>8</v>
      </c>
      <c r="K9" s="320" t="s">
        <v>10</v>
      </c>
      <c r="L9" s="369"/>
      <c r="M9" s="369"/>
      <c r="N9" s="362" t="s">
        <v>24</v>
      </c>
      <c r="O9" s="364" t="s">
        <v>9</v>
      </c>
      <c r="P9" s="364"/>
      <c r="Q9" s="365"/>
    </row>
    <row r="10" spans="1:17" ht="63" thickBot="1" x14ac:dyDescent="0.25">
      <c r="A10" s="345"/>
      <c r="B10" s="348"/>
      <c r="C10" s="348"/>
      <c r="D10" s="351"/>
      <c r="E10" s="354"/>
      <c r="F10" s="348"/>
      <c r="G10" s="357"/>
      <c r="H10" s="340"/>
      <c r="I10" s="319"/>
      <c r="J10" s="361"/>
      <c r="K10" s="321"/>
      <c r="L10" s="370"/>
      <c r="M10" s="370"/>
      <c r="N10" s="363"/>
      <c r="O10" s="3" t="s">
        <v>126</v>
      </c>
      <c r="P10" s="3" t="s">
        <v>165</v>
      </c>
      <c r="Q10" s="3" t="s">
        <v>224</v>
      </c>
    </row>
    <row r="11" spans="1:17" ht="13.5" thickBot="1" x14ac:dyDescent="0.25">
      <c r="A11" s="310" t="s">
        <v>225</v>
      </c>
      <c r="B11" s="311"/>
      <c r="C11" s="311"/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2"/>
    </row>
    <row r="12" spans="1:17" ht="13.5" thickBot="1" x14ac:dyDescent="0.25">
      <c r="A12" s="313" t="s">
        <v>58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5"/>
    </row>
    <row r="13" spans="1:17" ht="13.5" thickBot="1" x14ac:dyDescent="0.25">
      <c r="A13" s="4" t="s">
        <v>16</v>
      </c>
      <c r="B13" s="322" t="s">
        <v>235</v>
      </c>
      <c r="C13" s="323"/>
      <c r="D13" s="323"/>
      <c r="E13" s="323"/>
      <c r="F13" s="323"/>
      <c r="G13" s="323"/>
      <c r="H13" s="324"/>
      <c r="I13" s="324"/>
      <c r="J13" s="324"/>
      <c r="K13" s="324"/>
      <c r="L13" s="324"/>
      <c r="M13" s="324"/>
      <c r="N13" s="324"/>
      <c r="O13" s="324"/>
      <c r="P13" s="324"/>
      <c r="Q13" s="325"/>
    </row>
    <row r="14" spans="1:17" ht="13.5" thickBot="1" x14ac:dyDescent="0.25">
      <c r="A14" s="5" t="s">
        <v>16</v>
      </c>
      <c r="B14" s="26" t="s">
        <v>16</v>
      </c>
      <c r="C14" s="326" t="s">
        <v>226</v>
      </c>
      <c r="D14" s="327"/>
      <c r="E14" s="327"/>
      <c r="F14" s="328"/>
      <c r="G14" s="328"/>
      <c r="H14" s="328"/>
      <c r="I14" s="328"/>
      <c r="J14" s="328"/>
      <c r="K14" s="328"/>
      <c r="L14" s="328"/>
      <c r="M14" s="328"/>
      <c r="N14" s="327"/>
      <c r="O14" s="328"/>
      <c r="P14" s="328"/>
      <c r="Q14" s="329"/>
    </row>
    <row r="15" spans="1:17" x14ac:dyDescent="0.2">
      <c r="A15" s="293" t="s">
        <v>16</v>
      </c>
      <c r="B15" s="294" t="s">
        <v>16</v>
      </c>
      <c r="C15" s="295" t="s">
        <v>16</v>
      </c>
      <c r="D15" s="330" t="s">
        <v>98</v>
      </c>
      <c r="E15" s="331" t="s">
        <v>74</v>
      </c>
      <c r="F15" s="192" t="s">
        <v>25</v>
      </c>
      <c r="G15" s="10" t="s">
        <v>13</v>
      </c>
      <c r="H15" s="22">
        <v>2932.9</v>
      </c>
      <c r="I15" s="22">
        <v>0</v>
      </c>
      <c r="J15" s="106">
        <v>2932.9</v>
      </c>
      <c r="K15" s="12">
        <v>0</v>
      </c>
      <c r="L15" s="7">
        <v>2960</v>
      </c>
      <c r="M15" s="7">
        <v>2990</v>
      </c>
      <c r="N15" s="333" t="s">
        <v>113</v>
      </c>
      <c r="O15" s="152">
        <v>1480</v>
      </c>
      <c r="P15" s="152">
        <v>1500</v>
      </c>
      <c r="Q15" s="152">
        <v>1540</v>
      </c>
    </row>
    <row r="16" spans="1:17" x14ac:dyDescent="0.2">
      <c r="A16" s="284"/>
      <c r="B16" s="271"/>
      <c r="C16" s="272"/>
      <c r="D16" s="290"/>
      <c r="E16" s="332"/>
      <c r="F16" s="192"/>
      <c r="G16" s="19" t="s">
        <v>11</v>
      </c>
      <c r="H16" s="13">
        <v>2932.9</v>
      </c>
      <c r="I16" s="13">
        <v>0</v>
      </c>
      <c r="J16" s="51">
        <v>2932.9</v>
      </c>
      <c r="K16" s="6">
        <v>0</v>
      </c>
      <c r="L16" s="6">
        <v>2960</v>
      </c>
      <c r="M16" s="6">
        <v>2990</v>
      </c>
      <c r="N16" s="306"/>
      <c r="O16" s="152"/>
      <c r="P16" s="152"/>
      <c r="Q16" s="152"/>
    </row>
    <row r="17" spans="1:17" ht="21" customHeight="1" x14ac:dyDescent="0.2">
      <c r="A17" s="284" t="s">
        <v>16</v>
      </c>
      <c r="B17" s="271" t="s">
        <v>16</v>
      </c>
      <c r="C17" s="272" t="s">
        <v>18</v>
      </c>
      <c r="D17" s="290" t="s">
        <v>26</v>
      </c>
      <c r="E17" s="192" t="s">
        <v>41</v>
      </c>
      <c r="F17" s="192" t="s">
        <v>25</v>
      </c>
      <c r="G17" s="10" t="s">
        <v>13</v>
      </c>
      <c r="H17" s="12">
        <v>10.5</v>
      </c>
      <c r="I17" s="24">
        <v>0</v>
      </c>
      <c r="J17" s="12">
        <v>0</v>
      </c>
      <c r="K17" s="24">
        <v>0</v>
      </c>
      <c r="L17" s="7">
        <v>10.5</v>
      </c>
      <c r="M17" s="7">
        <v>10.5</v>
      </c>
      <c r="N17" s="305" t="s">
        <v>113</v>
      </c>
      <c r="O17" s="266">
        <v>1</v>
      </c>
      <c r="P17" s="266">
        <v>1</v>
      </c>
      <c r="Q17" s="266">
        <v>1</v>
      </c>
    </row>
    <row r="18" spans="1:17" ht="21" customHeight="1" x14ac:dyDescent="0.2">
      <c r="A18" s="284"/>
      <c r="B18" s="271"/>
      <c r="C18" s="272"/>
      <c r="D18" s="290"/>
      <c r="E18" s="192"/>
      <c r="F18" s="192"/>
      <c r="G18" s="11" t="s">
        <v>11</v>
      </c>
      <c r="H18" s="23">
        <v>10.5</v>
      </c>
      <c r="I18" s="25">
        <v>0</v>
      </c>
      <c r="J18" s="6">
        <v>0</v>
      </c>
      <c r="K18" s="25">
        <v>0</v>
      </c>
      <c r="L18" s="6">
        <f>SUM(L17:L17)</f>
        <v>10.5</v>
      </c>
      <c r="M18" s="6">
        <v>10.5</v>
      </c>
      <c r="N18" s="306"/>
      <c r="O18" s="266"/>
      <c r="P18" s="266"/>
      <c r="Q18" s="266"/>
    </row>
    <row r="19" spans="1:17" x14ac:dyDescent="0.2">
      <c r="A19" s="284" t="s">
        <v>16</v>
      </c>
      <c r="B19" s="271" t="s">
        <v>16</v>
      </c>
      <c r="C19" s="272" t="s">
        <v>86</v>
      </c>
      <c r="D19" s="290" t="s">
        <v>15</v>
      </c>
      <c r="E19" s="192" t="s">
        <v>42</v>
      </c>
      <c r="F19" s="192" t="s">
        <v>25</v>
      </c>
      <c r="G19" s="10" t="s">
        <v>13</v>
      </c>
      <c r="H19" s="22">
        <v>6214.2</v>
      </c>
      <c r="I19" s="66">
        <v>0</v>
      </c>
      <c r="J19" s="106">
        <v>6214.2</v>
      </c>
      <c r="K19" s="7"/>
      <c r="L19" s="7">
        <v>6300</v>
      </c>
      <c r="M19" s="7">
        <v>6360</v>
      </c>
      <c r="N19" s="305" t="s">
        <v>113</v>
      </c>
      <c r="O19" s="266">
        <v>4900</v>
      </c>
      <c r="P19" s="266">
        <v>4950</v>
      </c>
      <c r="Q19" s="266">
        <v>5000</v>
      </c>
    </row>
    <row r="20" spans="1:17" x14ac:dyDescent="0.2">
      <c r="A20" s="284"/>
      <c r="B20" s="271"/>
      <c r="C20" s="272"/>
      <c r="D20" s="290"/>
      <c r="E20" s="192"/>
      <c r="F20" s="192"/>
      <c r="G20" s="19" t="s">
        <v>11</v>
      </c>
      <c r="H20" s="13">
        <v>6214.2</v>
      </c>
      <c r="I20" s="9">
        <v>0</v>
      </c>
      <c r="J20" s="85">
        <v>6214.2</v>
      </c>
      <c r="K20" s="9">
        <v>0</v>
      </c>
      <c r="L20" s="9">
        <f t="shared" ref="L20" si="0">SUM(L19:L19)</f>
        <v>6300</v>
      </c>
      <c r="M20" s="9">
        <v>6360</v>
      </c>
      <c r="N20" s="306"/>
      <c r="O20" s="266"/>
      <c r="P20" s="266"/>
      <c r="Q20" s="266"/>
    </row>
    <row r="21" spans="1:17" x14ac:dyDescent="0.2">
      <c r="A21" s="220" t="s">
        <v>16</v>
      </c>
      <c r="B21" s="166" t="s">
        <v>16</v>
      </c>
      <c r="C21" s="158" t="s">
        <v>21</v>
      </c>
      <c r="D21" s="234" t="s">
        <v>29</v>
      </c>
      <c r="E21" s="162" t="s">
        <v>44</v>
      </c>
      <c r="F21" s="162" t="s">
        <v>25</v>
      </c>
      <c r="G21" s="37" t="s">
        <v>198</v>
      </c>
      <c r="H21" s="22">
        <v>0</v>
      </c>
      <c r="I21" s="66">
        <v>0</v>
      </c>
      <c r="J21" s="105">
        <v>1495.7</v>
      </c>
      <c r="K21" s="66">
        <v>0</v>
      </c>
      <c r="L21" s="66">
        <v>0</v>
      </c>
      <c r="M21" s="66">
        <v>0</v>
      </c>
      <c r="N21" s="149" t="s">
        <v>114</v>
      </c>
      <c r="O21" s="262">
        <v>4200</v>
      </c>
      <c r="P21" s="262">
        <v>4250</v>
      </c>
      <c r="Q21" s="262">
        <v>4270</v>
      </c>
    </row>
    <row r="22" spans="1:17" ht="21.95" customHeight="1" x14ac:dyDescent="0.2">
      <c r="A22" s="229"/>
      <c r="B22" s="179"/>
      <c r="C22" s="180"/>
      <c r="D22" s="235"/>
      <c r="E22" s="176"/>
      <c r="F22" s="176"/>
      <c r="G22" s="21" t="s">
        <v>14</v>
      </c>
      <c r="H22" s="66">
        <v>940</v>
      </c>
      <c r="I22" s="66">
        <v>0</v>
      </c>
      <c r="J22" s="57">
        <v>1910.34</v>
      </c>
      <c r="K22" s="66">
        <v>0</v>
      </c>
      <c r="L22" s="7">
        <v>960</v>
      </c>
      <c r="M22" s="7">
        <v>980</v>
      </c>
      <c r="N22" s="150"/>
      <c r="O22" s="263"/>
      <c r="P22" s="263"/>
      <c r="Q22" s="263"/>
    </row>
    <row r="23" spans="1:17" ht="21.95" customHeight="1" x14ac:dyDescent="0.2">
      <c r="A23" s="221"/>
      <c r="B23" s="167"/>
      <c r="C23" s="159"/>
      <c r="D23" s="303"/>
      <c r="E23" s="163"/>
      <c r="F23" s="163"/>
      <c r="G23" s="19" t="s">
        <v>11</v>
      </c>
      <c r="H23" s="9">
        <v>940</v>
      </c>
      <c r="I23" s="9">
        <v>0</v>
      </c>
      <c r="J23" s="85">
        <f>SUM(J21+J22)</f>
        <v>3406.04</v>
      </c>
      <c r="K23" s="9">
        <v>0</v>
      </c>
      <c r="L23" s="6">
        <v>960</v>
      </c>
      <c r="M23" s="6">
        <v>980</v>
      </c>
      <c r="N23" s="151"/>
      <c r="O23" s="264"/>
      <c r="P23" s="264"/>
      <c r="Q23" s="264"/>
    </row>
    <row r="24" spans="1:17" ht="21.95" customHeight="1" x14ac:dyDescent="0.2">
      <c r="A24" s="219" t="s">
        <v>16</v>
      </c>
      <c r="B24" s="166" t="s">
        <v>16</v>
      </c>
      <c r="C24" s="158" t="s">
        <v>22</v>
      </c>
      <c r="D24" s="234" t="s">
        <v>49</v>
      </c>
      <c r="E24" s="162" t="s">
        <v>50</v>
      </c>
      <c r="F24" s="162" t="s">
        <v>68</v>
      </c>
      <c r="G24" s="37" t="s">
        <v>14</v>
      </c>
      <c r="H24" s="66">
        <v>0</v>
      </c>
      <c r="I24" s="66">
        <v>0</v>
      </c>
      <c r="J24" s="57">
        <v>0</v>
      </c>
      <c r="K24" s="66">
        <v>0</v>
      </c>
      <c r="L24" s="66">
        <v>0</v>
      </c>
      <c r="M24" s="66">
        <v>0</v>
      </c>
      <c r="N24" s="149" t="s">
        <v>115</v>
      </c>
      <c r="O24" s="262">
        <v>550</v>
      </c>
      <c r="P24" s="262">
        <v>580</v>
      </c>
      <c r="Q24" s="262">
        <v>600</v>
      </c>
    </row>
    <row r="25" spans="1:17" ht="12.75" customHeight="1" x14ac:dyDescent="0.2">
      <c r="A25" s="248"/>
      <c r="B25" s="179"/>
      <c r="C25" s="180"/>
      <c r="D25" s="235"/>
      <c r="E25" s="176"/>
      <c r="F25" s="176"/>
      <c r="G25" s="10" t="s">
        <v>32</v>
      </c>
      <c r="H25" s="66">
        <v>255</v>
      </c>
      <c r="I25" s="7">
        <v>0</v>
      </c>
      <c r="J25" s="57">
        <v>223.2</v>
      </c>
      <c r="K25" s="7">
        <v>0</v>
      </c>
      <c r="L25" s="7">
        <v>265</v>
      </c>
      <c r="M25" s="7">
        <v>270</v>
      </c>
      <c r="N25" s="150"/>
      <c r="O25" s="263"/>
      <c r="P25" s="263"/>
      <c r="Q25" s="263"/>
    </row>
    <row r="26" spans="1:17" x14ac:dyDescent="0.2">
      <c r="A26" s="169"/>
      <c r="B26" s="167"/>
      <c r="C26" s="159"/>
      <c r="D26" s="303"/>
      <c r="E26" s="163"/>
      <c r="F26" s="163"/>
      <c r="G26" s="11" t="s">
        <v>11</v>
      </c>
      <c r="H26" s="9">
        <v>255</v>
      </c>
      <c r="I26" s="6">
        <v>0</v>
      </c>
      <c r="J26" s="85">
        <f>SUM(J24:J25)</f>
        <v>223.2</v>
      </c>
      <c r="K26" s="6">
        <v>0</v>
      </c>
      <c r="L26" s="6">
        <f t="shared" ref="L26:M26" si="1">SUM(L25)</f>
        <v>265</v>
      </c>
      <c r="M26" s="6">
        <f t="shared" si="1"/>
        <v>270</v>
      </c>
      <c r="N26" s="151"/>
      <c r="O26" s="264"/>
      <c r="P26" s="264"/>
      <c r="Q26" s="264"/>
    </row>
    <row r="27" spans="1:17" ht="21" customHeight="1" x14ac:dyDescent="0.2">
      <c r="A27" s="189" t="s">
        <v>16</v>
      </c>
      <c r="B27" s="166" t="s">
        <v>16</v>
      </c>
      <c r="C27" s="158" t="s">
        <v>23</v>
      </c>
      <c r="D27" s="234" t="s">
        <v>77</v>
      </c>
      <c r="E27" s="162" t="s">
        <v>42</v>
      </c>
      <c r="F27" s="192" t="s">
        <v>25</v>
      </c>
      <c r="G27" s="21" t="s">
        <v>32</v>
      </c>
      <c r="H27" s="66">
        <v>541.4</v>
      </c>
      <c r="I27" s="66">
        <v>0</v>
      </c>
      <c r="J27" s="57">
        <v>479.85</v>
      </c>
      <c r="K27" s="66">
        <v>0</v>
      </c>
      <c r="L27" s="66">
        <v>580</v>
      </c>
      <c r="M27" s="8">
        <v>600</v>
      </c>
      <c r="N27" s="305" t="s">
        <v>116</v>
      </c>
      <c r="O27" s="266">
        <v>2393</v>
      </c>
      <c r="P27" s="266">
        <v>2400</v>
      </c>
      <c r="Q27" s="266">
        <v>2400</v>
      </c>
    </row>
    <row r="28" spans="1:17" ht="21" customHeight="1" x14ac:dyDescent="0.2">
      <c r="A28" s="177"/>
      <c r="B28" s="179"/>
      <c r="C28" s="180"/>
      <c r="D28" s="235"/>
      <c r="E28" s="176"/>
      <c r="F28" s="192"/>
      <c r="G28" s="21" t="s">
        <v>14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8">
        <v>0</v>
      </c>
      <c r="N28" s="305"/>
      <c r="O28" s="266"/>
      <c r="P28" s="266"/>
      <c r="Q28" s="266"/>
    </row>
    <row r="29" spans="1:17" ht="21" customHeight="1" x14ac:dyDescent="0.2">
      <c r="A29" s="178"/>
      <c r="B29" s="167"/>
      <c r="C29" s="159"/>
      <c r="D29" s="303"/>
      <c r="E29" s="163"/>
      <c r="F29" s="192"/>
      <c r="G29" s="11" t="s">
        <v>11</v>
      </c>
      <c r="H29" s="6">
        <v>541.4</v>
      </c>
      <c r="I29" s="6">
        <v>0</v>
      </c>
      <c r="J29" s="85">
        <v>479.85</v>
      </c>
      <c r="K29" s="6">
        <v>0</v>
      </c>
      <c r="L29" s="6">
        <v>580</v>
      </c>
      <c r="M29" s="6">
        <v>600</v>
      </c>
      <c r="N29" s="306"/>
      <c r="O29" s="266"/>
      <c r="P29" s="266"/>
      <c r="Q29" s="266"/>
    </row>
    <row r="30" spans="1:17" x14ac:dyDescent="0.2">
      <c r="A30" s="189" t="s">
        <v>16</v>
      </c>
      <c r="B30" s="166" t="s">
        <v>16</v>
      </c>
      <c r="C30" s="158" t="s">
        <v>96</v>
      </c>
      <c r="D30" s="234" t="s">
        <v>102</v>
      </c>
      <c r="E30" s="162" t="s">
        <v>103</v>
      </c>
      <c r="F30" s="162" t="s">
        <v>25</v>
      </c>
      <c r="G30" s="37" t="s">
        <v>14</v>
      </c>
      <c r="H30" s="66">
        <v>15</v>
      </c>
      <c r="I30" s="66">
        <v>0</v>
      </c>
      <c r="J30" s="7">
        <v>15</v>
      </c>
      <c r="K30" s="66">
        <v>0</v>
      </c>
      <c r="L30" s="66">
        <v>20</v>
      </c>
      <c r="M30" s="66">
        <v>30</v>
      </c>
      <c r="N30" s="149" t="s">
        <v>110</v>
      </c>
      <c r="O30" s="152">
        <v>100</v>
      </c>
      <c r="P30" s="152">
        <v>100</v>
      </c>
      <c r="Q30" s="152">
        <v>100</v>
      </c>
    </row>
    <row r="31" spans="1:17" x14ac:dyDescent="0.2">
      <c r="A31" s="178"/>
      <c r="B31" s="167"/>
      <c r="C31" s="159"/>
      <c r="D31" s="303"/>
      <c r="E31" s="163"/>
      <c r="F31" s="163"/>
      <c r="G31" s="19" t="s">
        <v>82</v>
      </c>
      <c r="H31" s="9">
        <v>15</v>
      </c>
      <c r="I31" s="9">
        <v>0</v>
      </c>
      <c r="J31" s="9">
        <v>15</v>
      </c>
      <c r="K31" s="9">
        <v>0</v>
      </c>
      <c r="L31" s="9">
        <v>20</v>
      </c>
      <c r="M31" s="6">
        <v>30</v>
      </c>
      <c r="N31" s="151"/>
      <c r="O31" s="152"/>
      <c r="P31" s="152"/>
      <c r="Q31" s="152"/>
    </row>
    <row r="32" spans="1:17" ht="18" customHeight="1" x14ac:dyDescent="0.2">
      <c r="A32" s="189" t="s">
        <v>16</v>
      </c>
      <c r="B32" s="166" t="s">
        <v>16</v>
      </c>
      <c r="C32" s="158" t="s">
        <v>20</v>
      </c>
      <c r="D32" s="234" t="s">
        <v>78</v>
      </c>
      <c r="E32" s="162" t="s">
        <v>43</v>
      </c>
      <c r="F32" s="162" t="s">
        <v>25</v>
      </c>
      <c r="G32" s="37" t="s">
        <v>217</v>
      </c>
      <c r="H32" s="66">
        <v>0</v>
      </c>
      <c r="I32" s="66">
        <v>0</v>
      </c>
      <c r="J32" s="57">
        <v>861.65</v>
      </c>
      <c r="K32" s="66">
        <v>0</v>
      </c>
      <c r="L32" s="66">
        <v>0</v>
      </c>
      <c r="M32" s="66">
        <v>0</v>
      </c>
      <c r="N32" s="149" t="s">
        <v>117</v>
      </c>
      <c r="O32" s="146">
        <v>2200</v>
      </c>
      <c r="P32" s="146">
        <v>2300</v>
      </c>
      <c r="Q32" s="146">
        <v>2400</v>
      </c>
    </row>
    <row r="33" spans="1:17" ht="21" customHeight="1" x14ac:dyDescent="0.2">
      <c r="A33" s="177"/>
      <c r="B33" s="179"/>
      <c r="C33" s="180"/>
      <c r="D33" s="235"/>
      <c r="E33" s="176"/>
      <c r="F33" s="176"/>
      <c r="G33" s="21" t="s">
        <v>14</v>
      </c>
      <c r="H33" s="66">
        <v>2436</v>
      </c>
      <c r="I33" s="66">
        <v>0</v>
      </c>
      <c r="J33" s="57">
        <v>969.78099999999995</v>
      </c>
      <c r="K33" s="66">
        <v>0</v>
      </c>
      <c r="L33" s="7">
        <v>2480</v>
      </c>
      <c r="M33" s="7">
        <v>2520</v>
      </c>
      <c r="N33" s="150"/>
      <c r="O33" s="147"/>
      <c r="P33" s="147"/>
      <c r="Q33" s="147"/>
    </row>
    <row r="34" spans="1:17" ht="21" customHeight="1" x14ac:dyDescent="0.2">
      <c r="A34" s="178"/>
      <c r="B34" s="167"/>
      <c r="C34" s="159"/>
      <c r="D34" s="303"/>
      <c r="E34" s="163"/>
      <c r="F34" s="163"/>
      <c r="G34" s="11" t="s">
        <v>11</v>
      </c>
      <c r="H34" s="6">
        <v>2436</v>
      </c>
      <c r="I34" s="6">
        <v>0</v>
      </c>
      <c r="J34" s="85">
        <f>SUM(J32+J33)</f>
        <v>1831.431</v>
      </c>
      <c r="K34" s="9">
        <v>0</v>
      </c>
      <c r="L34" s="6">
        <v>2480</v>
      </c>
      <c r="M34" s="6">
        <v>2520</v>
      </c>
      <c r="N34" s="151"/>
      <c r="O34" s="148"/>
      <c r="P34" s="148"/>
      <c r="Q34" s="148"/>
    </row>
    <row r="35" spans="1:17" x14ac:dyDescent="0.2">
      <c r="A35" s="189" t="s">
        <v>16</v>
      </c>
      <c r="B35" s="166" t="s">
        <v>16</v>
      </c>
      <c r="C35" s="158" t="s">
        <v>242</v>
      </c>
      <c r="D35" s="234" t="s">
        <v>243</v>
      </c>
      <c r="E35" s="162" t="s">
        <v>42</v>
      </c>
      <c r="F35" s="162" t="s">
        <v>25</v>
      </c>
      <c r="G35" s="32" t="s">
        <v>33</v>
      </c>
      <c r="H35" s="66">
        <v>0</v>
      </c>
      <c r="I35" s="66">
        <v>0</v>
      </c>
      <c r="J35" s="57">
        <v>19.791</v>
      </c>
      <c r="K35" s="66">
        <v>0</v>
      </c>
      <c r="L35" s="66">
        <v>0</v>
      </c>
      <c r="M35" s="66">
        <v>0</v>
      </c>
      <c r="N35" s="149" t="s">
        <v>111</v>
      </c>
      <c r="O35" s="152">
        <v>100</v>
      </c>
      <c r="P35" s="152">
        <v>100</v>
      </c>
      <c r="Q35" s="152">
        <v>100</v>
      </c>
    </row>
    <row r="36" spans="1:17" x14ac:dyDescent="0.2">
      <c r="A36" s="178"/>
      <c r="B36" s="167"/>
      <c r="C36" s="159"/>
      <c r="D36" s="303"/>
      <c r="E36" s="163"/>
      <c r="F36" s="163"/>
      <c r="G36" s="11" t="s">
        <v>82</v>
      </c>
      <c r="H36" s="9">
        <v>0</v>
      </c>
      <c r="I36" s="9">
        <v>0</v>
      </c>
      <c r="J36" s="85">
        <v>19.791</v>
      </c>
      <c r="K36" s="9">
        <v>0</v>
      </c>
      <c r="L36" s="9">
        <v>0</v>
      </c>
      <c r="M36" s="6">
        <v>0</v>
      </c>
      <c r="N36" s="151"/>
      <c r="O36" s="152"/>
      <c r="P36" s="152"/>
      <c r="Q36" s="152"/>
    </row>
    <row r="37" spans="1:17" x14ac:dyDescent="0.2">
      <c r="A37" s="189" t="s">
        <v>251</v>
      </c>
      <c r="B37" s="166" t="s">
        <v>16</v>
      </c>
      <c r="C37" s="158" t="s">
        <v>25</v>
      </c>
      <c r="D37" s="234" t="s">
        <v>64</v>
      </c>
      <c r="E37" s="162" t="s">
        <v>65</v>
      </c>
      <c r="F37" s="162" t="s">
        <v>145</v>
      </c>
      <c r="G37" s="37" t="s">
        <v>14</v>
      </c>
      <c r="H37" s="66">
        <v>0</v>
      </c>
      <c r="I37" s="66">
        <v>0</v>
      </c>
      <c r="J37" s="57">
        <v>10</v>
      </c>
      <c r="K37" s="66">
        <v>0</v>
      </c>
      <c r="L37" s="66">
        <v>0</v>
      </c>
      <c r="M37" s="66">
        <v>0</v>
      </c>
      <c r="N37" s="149" t="s">
        <v>110</v>
      </c>
      <c r="O37" s="146">
        <v>100</v>
      </c>
      <c r="P37" s="146">
        <v>100</v>
      </c>
      <c r="Q37" s="146">
        <v>100</v>
      </c>
    </row>
    <row r="38" spans="1:17" ht="24" customHeight="1" x14ac:dyDescent="0.2">
      <c r="A38" s="177"/>
      <c r="B38" s="179"/>
      <c r="C38" s="180"/>
      <c r="D38" s="235"/>
      <c r="E38" s="176"/>
      <c r="F38" s="176"/>
      <c r="G38" s="37" t="s">
        <v>32</v>
      </c>
      <c r="H38" s="66">
        <v>173</v>
      </c>
      <c r="I38" s="66">
        <v>127</v>
      </c>
      <c r="J38" s="130">
        <v>100</v>
      </c>
      <c r="K38" s="105">
        <v>97.876000000000005</v>
      </c>
      <c r="L38" s="7">
        <v>180</v>
      </c>
      <c r="M38" s="7">
        <v>185</v>
      </c>
      <c r="N38" s="150"/>
      <c r="O38" s="147"/>
      <c r="P38" s="147"/>
      <c r="Q38" s="147"/>
    </row>
    <row r="39" spans="1:17" ht="24" customHeight="1" x14ac:dyDescent="0.2">
      <c r="A39" s="178"/>
      <c r="B39" s="167"/>
      <c r="C39" s="159"/>
      <c r="D39" s="303"/>
      <c r="E39" s="163"/>
      <c r="F39" s="163"/>
      <c r="G39" s="19" t="s">
        <v>82</v>
      </c>
      <c r="H39" s="9">
        <v>173</v>
      </c>
      <c r="I39" s="9">
        <v>127</v>
      </c>
      <c r="J39" s="85">
        <v>110</v>
      </c>
      <c r="K39" s="9">
        <v>97.876000000000005</v>
      </c>
      <c r="L39" s="9">
        <f t="shared" ref="L39" si="2">SUM(L38)</f>
        <v>180</v>
      </c>
      <c r="M39" s="9">
        <v>185</v>
      </c>
      <c r="N39" s="151"/>
      <c r="O39" s="148"/>
      <c r="P39" s="148"/>
      <c r="Q39" s="148"/>
    </row>
    <row r="40" spans="1:17" ht="24" customHeight="1" x14ac:dyDescent="0.2">
      <c r="A40" s="189" t="s">
        <v>16</v>
      </c>
      <c r="B40" s="166" t="s">
        <v>16</v>
      </c>
      <c r="C40" s="158" t="s">
        <v>134</v>
      </c>
      <c r="D40" s="234" t="s">
        <v>212</v>
      </c>
      <c r="E40" s="162" t="s">
        <v>41</v>
      </c>
      <c r="F40" s="162" t="s">
        <v>20</v>
      </c>
      <c r="G40" s="37" t="s">
        <v>14</v>
      </c>
      <c r="H40" s="66">
        <v>600</v>
      </c>
      <c r="I40" s="66">
        <v>0</v>
      </c>
      <c r="J40" s="57">
        <v>690.48599999999999</v>
      </c>
      <c r="K40" s="66">
        <v>0</v>
      </c>
      <c r="L40" s="66">
        <v>630</v>
      </c>
      <c r="M40" s="66">
        <v>660</v>
      </c>
      <c r="N40" s="149" t="s">
        <v>109</v>
      </c>
      <c r="O40" s="146">
        <v>100</v>
      </c>
      <c r="P40" s="146">
        <v>100</v>
      </c>
      <c r="Q40" s="146">
        <v>100</v>
      </c>
    </row>
    <row r="41" spans="1:17" ht="24" customHeight="1" x14ac:dyDescent="0.2">
      <c r="A41" s="177"/>
      <c r="B41" s="179"/>
      <c r="C41" s="180"/>
      <c r="D41" s="235"/>
      <c r="E41" s="176"/>
      <c r="F41" s="176"/>
      <c r="G41" s="37" t="s">
        <v>199</v>
      </c>
      <c r="H41" s="66">
        <v>0</v>
      </c>
      <c r="I41" s="66">
        <v>0</v>
      </c>
      <c r="J41" s="57">
        <v>0</v>
      </c>
      <c r="K41" s="66">
        <v>0</v>
      </c>
      <c r="L41" s="66">
        <v>0</v>
      </c>
      <c r="M41" s="66">
        <v>0</v>
      </c>
      <c r="N41" s="150"/>
      <c r="O41" s="147"/>
      <c r="P41" s="147"/>
      <c r="Q41" s="147"/>
    </row>
    <row r="42" spans="1:17" ht="24" customHeight="1" x14ac:dyDescent="0.2">
      <c r="A42" s="178"/>
      <c r="B42" s="167"/>
      <c r="C42" s="159"/>
      <c r="D42" s="303"/>
      <c r="E42" s="163"/>
      <c r="F42" s="163"/>
      <c r="G42" s="19" t="s">
        <v>82</v>
      </c>
      <c r="H42" s="9">
        <v>600</v>
      </c>
      <c r="I42" s="9">
        <v>0</v>
      </c>
      <c r="J42" s="124">
        <v>690.48599999999999</v>
      </c>
      <c r="K42" s="9">
        <v>0</v>
      </c>
      <c r="L42" s="9">
        <v>630</v>
      </c>
      <c r="M42" s="9">
        <v>660</v>
      </c>
      <c r="N42" s="151"/>
      <c r="O42" s="148"/>
      <c r="P42" s="148"/>
      <c r="Q42" s="148"/>
    </row>
    <row r="43" spans="1:17" ht="24" customHeight="1" x14ac:dyDescent="0.2">
      <c r="A43" s="189" t="s">
        <v>16</v>
      </c>
      <c r="B43" s="166" t="s">
        <v>16</v>
      </c>
      <c r="C43" s="158" t="s">
        <v>94</v>
      </c>
      <c r="D43" s="234" t="s">
        <v>188</v>
      </c>
      <c r="E43" s="162" t="s">
        <v>42</v>
      </c>
      <c r="F43" s="162" t="s">
        <v>25</v>
      </c>
      <c r="G43" s="37" t="s">
        <v>14</v>
      </c>
      <c r="H43" s="66">
        <v>110</v>
      </c>
      <c r="I43" s="66">
        <v>0</v>
      </c>
      <c r="J43" s="105">
        <v>114</v>
      </c>
      <c r="K43" s="66">
        <v>0</v>
      </c>
      <c r="L43" s="7">
        <v>120</v>
      </c>
      <c r="M43" s="7">
        <v>130</v>
      </c>
      <c r="N43" s="149" t="s">
        <v>112</v>
      </c>
      <c r="O43" s="146">
        <v>100</v>
      </c>
      <c r="P43" s="146">
        <v>100</v>
      </c>
      <c r="Q43" s="146">
        <v>100</v>
      </c>
    </row>
    <row r="44" spans="1:17" ht="24" customHeight="1" x14ac:dyDescent="0.2">
      <c r="A44" s="178"/>
      <c r="B44" s="167"/>
      <c r="C44" s="159"/>
      <c r="D44" s="303"/>
      <c r="E44" s="163"/>
      <c r="F44" s="163"/>
      <c r="G44" s="19" t="s">
        <v>11</v>
      </c>
      <c r="H44" s="9">
        <v>110</v>
      </c>
      <c r="I44" s="9">
        <v>0</v>
      </c>
      <c r="J44" s="124">
        <v>114</v>
      </c>
      <c r="K44" s="9">
        <v>0</v>
      </c>
      <c r="L44" s="9">
        <v>120</v>
      </c>
      <c r="M44" s="9">
        <v>130</v>
      </c>
      <c r="N44" s="151"/>
      <c r="O44" s="148"/>
      <c r="P44" s="148"/>
      <c r="Q44" s="148"/>
    </row>
    <row r="45" spans="1:17" ht="25.5" customHeight="1" x14ac:dyDescent="0.2">
      <c r="A45" s="189" t="s">
        <v>16</v>
      </c>
      <c r="B45" s="166" t="s">
        <v>16</v>
      </c>
      <c r="C45" s="158" t="s">
        <v>132</v>
      </c>
      <c r="D45" s="234" t="s">
        <v>236</v>
      </c>
      <c r="E45" s="162" t="s">
        <v>42</v>
      </c>
      <c r="F45" s="162" t="s">
        <v>25</v>
      </c>
      <c r="G45" s="37" t="s">
        <v>13</v>
      </c>
      <c r="H45" s="66">
        <v>125</v>
      </c>
      <c r="I45" s="66">
        <v>0</v>
      </c>
      <c r="J45" s="57">
        <v>0</v>
      </c>
      <c r="K45" s="66">
        <v>0</v>
      </c>
      <c r="L45" s="66">
        <v>0</v>
      </c>
      <c r="M45" s="66">
        <v>0</v>
      </c>
      <c r="N45" s="149" t="s">
        <v>109</v>
      </c>
      <c r="O45" s="146">
        <v>100</v>
      </c>
      <c r="P45" s="146">
        <v>100</v>
      </c>
      <c r="Q45" s="146">
        <v>100</v>
      </c>
    </row>
    <row r="46" spans="1:17" ht="14.25" customHeight="1" x14ac:dyDescent="0.2">
      <c r="A46" s="178"/>
      <c r="B46" s="167"/>
      <c r="C46" s="159"/>
      <c r="D46" s="303"/>
      <c r="E46" s="163"/>
      <c r="F46" s="163"/>
      <c r="G46" s="19" t="s">
        <v>82</v>
      </c>
      <c r="H46" s="9">
        <v>125</v>
      </c>
      <c r="I46" s="9">
        <v>0</v>
      </c>
      <c r="J46" s="85">
        <v>0</v>
      </c>
      <c r="K46" s="9">
        <v>0</v>
      </c>
      <c r="L46" s="9">
        <v>0</v>
      </c>
      <c r="M46" s="9">
        <v>0</v>
      </c>
      <c r="N46" s="151"/>
      <c r="O46" s="148"/>
      <c r="P46" s="148"/>
      <c r="Q46" s="148"/>
    </row>
    <row r="47" spans="1:17" ht="24.75" customHeight="1" x14ac:dyDescent="0.2">
      <c r="A47" s="189" t="s">
        <v>16</v>
      </c>
      <c r="B47" s="166" t="s">
        <v>16</v>
      </c>
      <c r="C47" s="158" t="s">
        <v>95</v>
      </c>
      <c r="D47" s="234" t="s">
        <v>139</v>
      </c>
      <c r="E47" s="162" t="s">
        <v>43</v>
      </c>
      <c r="F47" s="162" t="s">
        <v>25</v>
      </c>
      <c r="G47" s="37" t="s">
        <v>14</v>
      </c>
      <c r="H47" s="66">
        <v>7</v>
      </c>
      <c r="I47" s="66">
        <v>0</v>
      </c>
      <c r="J47" s="57">
        <v>2.234</v>
      </c>
      <c r="K47" s="66">
        <v>0</v>
      </c>
      <c r="L47" s="7">
        <v>7.5</v>
      </c>
      <c r="M47" s="66">
        <v>8</v>
      </c>
      <c r="N47" s="149" t="s">
        <v>173</v>
      </c>
      <c r="O47" s="146">
        <v>20</v>
      </c>
      <c r="P47" s="146">
        <v>22</v>
      </c>
      <c r="Q47" s="146">
        <v>24</v>
      </c>
    </row>
    <row r="48" spans="1:17" ht="21" customHeight="1" x14ac:dyDescent="0.2">
      <c r="A48" s="178"/>
      <c r="B48" s="167"/>
      <c r="C48" s="159"/>
      <c r="D48" s="303"/>
      <c r="E48" s="163"/>
      <c r="F48" s="163"/>
      <c r="G48" s="19" t="s">
        <v>11</v>
      </c>
      <c r="H48" s="9">
        <v>7</v>
      </c>
      <c r="I48" s="9">
        <v>0</v>
      </c>
      <c r="J48" s="85">
        <v>2.234</v>
      </c>
      <c r="K48" s="9">
        <v>0</v>
      </c>
      <c r="L48" s="9">
        <v>7.5</v>
      </c>
      <c r="M48" s="9">
        <v>8</v>
      </c>
      <c r="N48" s="151"/>
      <c r="O48" s="148"/>
      <c r="P48" s="148"/>
      <c r="Q48" s="148"/>
    </row>
    <row r="49" spans="1:17" ht="21" customHeight="1" x14ac:dyDescent="0.2">
      <c r="A49" s="189" t="s">
        <v>16</v>
      </c>
      <c r="B49" s="166" t="s">
        <v>16</v>
      </c>
      <c r="C49" s="158" t="s">
        <v>208</v>
      </c>
      <c r="D49" s="234" t="s">
        <v>209</v>
      </c>
      <c r="E49" s="162" t="s">
        <v>41</v>
      </c>
      <c r="F49" s="162" t="s">
        <v>25</v>
      </c>
      <c r="G49" s="37" t="s">
        <v>13</v>
      </c>
      <c r="H49" s="66">
        <v>20</v>
      </c>
      <c r="I49" s="66">
        <v>0</v>
      </c>
      <c r="J49" s="57">
        <v>66.842910000000003</v>
      </c>
      <c r="K49" s="66">
        <v>0</v>
      </c>
      <c r="L49" s="66">
        <v>0</v>
      </c>
      <c r="M49" s="66">
        <v>0</v>
      </c>
      <c r="N49" s="149" t="s">
        <v>133</v>
      </c>
      <c r="O49" s="146">
        <v>100</v>
      </c>
      <c r="P49" s="146">
        <v>100</v>
      </c>
      <c r="Q49" s="146">
        <v>100</v>
      </c>
    </row>
    <row r="50" spans="1:17" ht="21" customHeight="1" x14ac:dyDescent="0.2">
      <c r="A50" s="178"/>
      <c r="B50" s="167"/>
      <c r="C50" s="159"/>
      <c r="D50" s="303"/>
      <c r="E50" s="163"/>
      <c r="F50" s="163"/>
      <c r="G50" s="19" t="s">
        <v>82</v>
      </c>
      <c r="H50" s="9">
        <v>20</v>
      </c>
      <c r="I50" s="9">
        <v>0</v>
      </c>
      <c r="J50" s="124">
        <v>66.843000000000004</v>
      </c>
      <c r="K50" s="9">
        <v>0</v>
      </c>
      <c r="L50" s="9">
        <v>0</v>
      </c>
      <c r="M50" s="9">
        <v>0</v>
      </c>
      <c r="N50" s="151"/>
      <c r="O50" s="148"/>
      <c r="P50" s="148"/>
      <c r="Q50" s="148"/>
    </row>
    <row r="51" spans="1:17" ht="20.100000000000001" customHeight="1" x14ac:dyDescent="0.2">
      <c r="A51" s="189" t="s">
        <v>16</v>
      </c>
      <c r="B51" s="166" t="s">
        <v>16</v>
      </c>
      <c r="C51" s="158" t="s">
        <v>100</v>
      </c>
      <c r="D51" s="234" t="s">
        <v>99</v>
      </c>
      <c r="E51" s="162" t="s">
        <v>42</v>
      </c>
      <c r="F51" s="162" t="s">
        <v>25</v>
      </c>
      <c r="G51" s="37" t="s">
        <v>14</v>
      </c>
      <c r="H51" s="66">
        <v>5</v>
      </c>
      <c r="I51" s="66">
        <v>0</v>
      </c>
      <c r="J51" s="66">
        <v>5.5</v>
      </c>
      <c r="K51" s="66">
        <v>0</v>
      </c>
      <c r="L51" s="7">
        <v>5.5</v>
      </c>
      <c r="M51" s="7">
        <v>6</v>
      </c>
      <c r="N51" s="149" t="s">
        <v>118</v>
      </c>
      <c r="O51" s="146">
        <v>13</v>
      </c>
      <c r="P51" s="146">
        <v>15</v>
      </c>
      <c r="Q51" s="146">
        <v>15</v>
      </c>
    </row>
    <row r="52" spans="1:17" ht="20.100000000000001" customHeight="1" x14ac:dyDescent="0.2">
      <c r="A52" s="178"/>
      <c r="B52" s="167"/>
      <c r="C52" s="159"/>
      <c r="D52" s="303"/>
      <c r="E52" s="163"/>
      <c r="F52" s="163"/>
      <c r="G52" s="19" t="s">
        <v>82</v>
      </c>
      <c r="H52" s="9">
        <v>5</v>
      </c>
      <c r="I52" s="9">
        <v>0</v>
      </c>
      <c r="J52" s="9">
        <v>5.5</v>
      </c>
      <c r="K52" s="9">
        <v>0</v>
      </c>
      <c r="L52" s="9">
        <v>5.5</v>
      </c>
      <c r="M52" s="9">
        <v>6</v>
      </c>
      <c r="N52" s="151"/>
      <c r="O52" s="148"/>
      <c r="P52" s="148"/>
      <c r="Q52" s="148"/>
    </row>
    <row r="53" spans="1:17" x14ac:dyDescent="0.2">
      <c r="A53" s="284" t="s">
        <v>16</v>
      </c>
      <c r="B53" s="271" t="s">
        <v>16</v>
      </c>
      <c r="C53" s="272" t="s">
        <v>87</v>
      </c>
      <c r="D53" s="290" t="s">
        <v>62</v>
      </c>
      <c r="E53" s="192" t="s">
        <v>44</v>
      </c>
      <c r="F53" s="192" t="s">
        <v>20</v>
      </c>
      <c r="G53" s="37" t="s">
        <v>14</v>
      </c>
      <c r="H53" s="66">
        <v>0.1</v>
      </c>
      <c r="I53" s="66">
        <v>0</v>
      </c>
      <c r="J53" s="66">
        <v>0.1</v>
      </c>
      <c r="K53" s="66">
        <v>0</v>
      </c>
      <c r="L53" s="7">
        <v>0.1</v>
      </c>
      <c r="M53" s="7">
        <v>0.1</v>
      </c>
      <c r="N53" s="301" t="s">
        <v>112</v>
      </c>
      <c r="O53" s="152">
        <v>100</v>
      </c>
      <c r="P53" s="152">
        <v>100</v>
      </c>
      <c r="Q53" s="152">
        <v>100</v>
      </c>
    </row>
    <row r="54" spans="1:17" ht="13.5" thickBot="1" x14ac:dyDescent="0.25">
      <c r="A54" s="287"/>
      <c r="B54" s="288"/>
      <c r="C54" s="289"/>
      <c r="D54" s="291"/>
      <c r="E54" s="292"/>
      <c r="F54" s="192"/>
      <c r="G54" s="19" t="s">
        <v>63</v>
      </c>
      <c r="H54" s="9">
        <v>0.1</v>
      </c>
      <c r="I54" s="9">
        <v>0</v>
      </c>
      <c r="J54" s="9">
        <v>0.1</v>
      </c>
      <c r="K54" s="9">
        <v>0</v>
      </c>
      <c r="L54" s="6">
        <v>0.1</v>
      </c>
      <c r="M54" s="6">
        <v>0.1</v>
      </c>
      <c r="N54" s="302"/>
      <c r="O54" s="152"/>
      <c r="P54" s="152"/>
      <c r="Q54" s="152"/>
    </row>
    <row r="55" spans="1:17" ht="13.5" thickBot="1" x14ac:dyDescent="0.25">
      <c r="A55" s="5" t="s">
        <v>16</v>
      </c>
      <c r="B55" s="26" t="s">
        <v>16</v>
      </c>
      <c r="C55" s="153" t="s">
        <v>12</v>
      </c>
      <c r="D55" s="154"/>
      <c r="E55" s="154"/>
      <c r="F55" s="243"/>
      <c r="G55" s="243"/>
      <c r="H55" s="52">
        <f>SUM(H16+H18+H20+H23+H26+H29+H34+H39+H52+H54+H36+H31+H48+H44+H46+H50+H42)</f>
        <v>14385.1</v>
      </c>
      <c r="I55" s="28">
        <f>SUM(I16+I18+I20+I23+I26+I29+I34+I39+I52+I54)</f>
        <v>127</v>
      </c>
      <c r="J55" s="28">
        <f>SUM(J16+J18+J20+J23+J26+J29+J31+J34+J36+J39+J44+J48+J52+J54+J50+J46+J42)</f>
        <v>16111.575000000003</v>
      </c>
      <c r="K55" s="52">
        <f>SUM(K54+K52+K48+K44+K39+K36+K34+K31+K29+K26+K23+K20+K18+K16)</f>
        <v>97.876000000000005</v>
      </c>
      <c r="L55" s="28">
        <f>SUM(L16+L18+L20+L23+L26+L29+L34+L39+L43+L52+L54+L48+L36+L31+L42)</f>
        <v>14518.6</v>
      </c>
      <c r="M55" s="28">
        <f>SUM(M16+M18+M20+M23+M26+M29+M34+M39+M52+M54+M48+M44+M36+M31+M42)</f>
        <v>14749.6</v>
      </c>
      <c r="N55" s="28"/>
      <c r="O55" s="28"/>
      <c r="P55" s="30" t="s">
        <v>27</v>
      </c>
      <c r="Q55" s="31" t="s">
        <v>27</v>
      </c>
    </row>
    <row r="56" spans="1:17" ht="13.5" thickBot="1" x14ac:dyDescent="0.25">
      <c r="A56" s="90" t="s">
        <v>16</v>
      </c>
      <c r="B56" s="91" t="s">
        <v>17</v>
      </c>
      <c r="C56" s="298" t="s">
        <v>227</v>
      </c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300"/>
    </row>
    <row r="57" spans="1:17" ht="21" customHeight="1" x14ac:dyDescent="0.2">
      <c r="A57" s="293" t="s">
        <v>16</v>
      </c>
      <c r="B57" s="294" t="s">
        <v>17</v>
      </c>
      <c r="C57" s="295" t="s">
        <v>16</v>
      </c>
      <c r="D57" s="296" t="s">
        <v>34</v>
      </c>
      <c r="E57" s="297" t="s">
        <v>45</v>
      </c>
      <c r="F57" s="297" t="s">
        <v>25</v>
      </c>
      <c r="G57" s="37" t="s">
        <v>14</v>
      </c>
      <c r="H57" s="66">
        <v>84</v>
      </c>
      <c r="I57" s="66">
        <v>0</v>
      </c>
      <c r="J57" s="57">
        <v>119.89400000000001</v>
      </c>
      <c r="K57" s="66">
        <v>0</v>
      </c>
      <c r="L57" s="7">
        <v>90</v>
      </c>
      <c r="M57" s="7">
        <v>95</v>
      </c>
      <c r="N57" s="286" t="s">
        <v>174</v>
      </c>
      <c r="O57" s="152">
        <v>40</v>
      </c>
      <c r="P57" s="152">
        <v>42</v>
      </c>
      <c r="Q57" s="152">
        <v>44</v>
      </c>
    </row>
    <row r="58" spans="1:17" ht="27" customHeight="1" x14ac:dyDescent="0.2">
      <c r="A58" s="284"/>
      <c r="B58" s="271"/>
      <c r="C58" s="272"/>
      <c r="D58" s="273"/>
      <c r="E58" s="192"/>
      <c r="F58" s="192"/>
      <c r="G58" s="19" t="s">
        <v>11</v>
      </c>
      <c r="H58" s="9">
        <v>84</v>
      </c>
      <c r="I58" s="9">
        <v>0</v>
      </c>
      <c r="J58" s="85">
        <v>119.89400000000001</v>
      </c>
      <c r="K58" s="9">
        <v>0</v>
      </c>
      <c r="L58" s="6">
        <v>90</v>
      </c>
      <c r="M58" s="6">
        <v>95</v>
      </c>
      <c r="N58" s="274"/>
      <c r="O58" s="152"/>
      <c r="P58" s="152"/>
      <c r="Q58" s="152"/>
    </row>
    <row r="59" spans="1:17" ht="18.75" customHeight="1" x14ac:dyDescent="0.2">
      <c r="A59" s="284" t="s">
        <v>16</v>
      </c>
      <c r="B59" s="271" t="s">
        <v>17</v>
      </c>
      <c r="C59" s="272" t="s">
        <v>17</v>
      </c>
      <c r="D59" s="273" t="s">
        <v>240</v>
      </c>
      <c r="E59" s="192" t="s">
        <v>76</v>
      </c>
      <c r="F59" s="192" t="s">
        <v>25</v>
      </c>
      <c r="G59" s="21" t="s">
        <v>33</v>
      </c>
      <c r="H59" s="66">
        <v>270.3</v>
      </c>
      <c r="I59" s="66">
        <v>0</v>
      </c>
      <c r="J59" s="66">
        <v>574</v>
      </c>
      <c r="K59" s="66">
        <v>0</v>
      </c>
      <c r="L59" s="7">
        <v>280</v>
      </c>
      <c r="M59" s="7">
        <v>300</v>
      </c>
      <c r="N59" s="122" t="s">
        <v>119</v>
      </c>
      <c r="O59" s="88">
        <v>130</v>
      </c>
      <c r="P59" s="88">
        <v>140</v>
      </c>
      <c r="Q59" s="88">
        <v>160</v>
      </c>
    </row>
    <row r="60" spans="1:17" ht="27.75" customHeight="1" x14ac:dyDescent="0.2">
      <c r="A60" s="284"/>
      <c r="B60" s="271"/>
      <c r="C60" s="272"/>
      <c r="D60" s="273"/>
      <c r="E60" s="192"/>
      <c r="F60" s="192"/>
      <c r="G60" s="19" t="s">
        <v>11</v>
      </c>
      <c r="H60" s="9">
        <v>270.3</v>
      </c>
      <c r="I60" s="9">
        <v>0</v>
      </c>
      <c r="J60" s="9">
        <v>574</v>
      </c>
      <c r="K60" s="9">
        <v>0</v>
      </c>
      <c r="L60" s="6">
        <v>280</v>
      </c>
      <c r="M60" s="6">
        <v>300</v>
      </c>
      <c r="N60" s="122" t="s">
        <v>246</v>
      </c>
      <c r="O60" s="88">
        <v>50</v>
      </c>
      <c r="P60" s="88">
        <v>60</v>
      </c>
      <c r="Q60" s="88">
        <v>70</v>
      </c>
    </row>
    <row r="61" spans="1:17" ht="13.5" customHeight="1" x14ac:dyDescent="0.2">
      <c r="A61" s="284" t="s">
        <v>16</v>
      </c>
      <c r="B61" s="271" t="s">
        <v>17</v>
      </c>
      <c r="C61" s="272" t="s">
        <v>18</v>
      </c>
      <c r="D61" s="273" t="s">
        <v>35</v>
      </c>
      <c r="E61" s="192" t="s">
        <v>123</v>
      </c>
      <c r="F61" s="192" t="s">
        <v>39</v>
      </c>
      <c r="G61" s="37" t="s">
        <v>14</v>
      </c>
      <c r="H61" s="66">
        <v>1197.3</v>
      </c>
      <c r="I61" s="66">
        <v>864</v>
      </c>
      <c r="J61" s="57">
        <v>994.84400000000005</v>
      </c>
      <c r="K61" s="57">
        <v>849.99599999999998</v>
      </c>
      <c r="L61" s="7">
        <v>1250</v>
      </c>
      <c r="M61" s="7">
        <v>1300</v>
      </c>
      <c r="N61" s="274" t="s">
        <v>119</v>
      </c>
      <c r="O61" s="266">
        <v>700</v>
      </c>
      <c r="P61" s="266">
        <v>750</v>
      </c>
      <c r="Q61" s="266">
        <v>800</v>
      </c>
    </row>
    <row r="62" spans="1:17" x14ac:dyDescent="0.2">
      <c r="A62" s="284"/>
      <c r="B62" s="271"/>
      <c r="C62" s="272"/>
      <c r="D62" s="273"/>
      <c r="E62" s="192"/>
      <c r="F62" s="192"/>
      <c r="G62" s="37" t="s">
        <v>28</v>
      </c>
      <c r="H62" s="22">
        <v>158.5</v>
      </c>
      <c r="I62" s="22">
        <v>101</v>
      </c>
      <c r="J62" s="22">
        <v>170</v>
      </c>
      <c r="K62" s="107">
        <v>109.556</v>
      </c>
      <c r="L62" s="7">
        <v>160</v>
      </c>
      <c r="M62" s="7">
        <v>165</v>
      </c>
      <c r="N62" s="274"/>
      <c r="O62" s="266"/>
      <c r="P62" s="266"/>
      <c r="Q62" s="266"/>
    </row>
    <row r="63" spans="1:17" x14ac:dyDescent="0.2">
      <c r="A63" s="284"/>
      <c r="B63" s="271"/>
      <c r="C63" s="272"/>
      <c r="D63" s="273"/>
      <c r="E63" s="192"/>
      <c r="F63" s="192"/>
      <c r="G63" s="37" t="s">
        <v>199</v>
      </c>
      <c r="H63" s="22">
        <v>0</v>
      </c>
      <c r="I63" s="22">
        <v>0</v>
      </c>
      <c r="J63" s="107">
        <v>0</v>
      </c>
      <c r="K63" s="22">
        <v>0</v>
      </c>
      <c r="L63" s="7">
        <v>0</v>
      </c>
      <c r="M63" s="7">
        <v>0</v>
      </c>
      <c r="N63" s="274"/>
      <c r="O63" s="266"/>
      <c r="P63" s="266"/>
      <c r="Q63" s="266"/>
    </row>
    <row r="64" spans="1:17" x14ac:dyDescent="0.2">
      <c r="A64" s="284"/>
      <c r="B64" s="271"/>
      <c r="C64" s="272"/>
      <c r="D64" s="273"/>
      <c r="E64" s="192"/>
      <c r="F64" s="192"/>
      <c r="G64" s="37" t="s">
        <v>32</v>
      </c>
      <c r="H64" s="22">
        <v>0</v>
      </c>
      <c r="I64" s="22">
        <v>0</v>
      </c>
      <c r="J64" s="107">
        <v>104.563</v>
      </c>
      <c r="K64" s="107">
        <v>59.662999999999997</v>
      </c>
      <c r="L64" s="7">
        <v>0</v>
      </c>
      <c r="M64" s="7">
        <v>0</v>
      </c>
      <c r="N64" s="274"/>
      <c r="O64" s="266"/>
      <c r="P64" s="266"/>
      <c r="Q64" s="266"/>
    </row>
    <row r="65" spans="1:19" x14ac:dyDescent="0.2">
      <c r="A65" s="284"/>
      <c r="B65" s="271"/>
      <c r="C65" s="272"/>
      <c r="D65" s="273"/>
      <c r="E65" s="192"/>
      <c r="F65" s="192"/>
      <c r="G65" s="37" t="s">
        <v>57</v>
      </c>
      <c r="H65" s="22">
        <v>0</v>
      </c>
      <c r="I65" s="22">
        <v>0</v>
      </c>
      <c r="J65" s="107">
        <v>74.595860000000002</v>
      </c>
      <c r="K65" s="107">
        <v>70.556839999999994</v>
      </c>
      <c r="L65" s="7">
        <v>0</v>
      </c>
      <c r="M65" s="7">
        <v>0</v>
      </c>
      <c r="N65" s="274"/>
      <c r="O65" s="266"/>
      <c r="P65" s="266"/>
      <c r="Q65" s="266"/>
    </row>
    <row r="66" spans="1:19" x14ac:dyDescent="0.2">
      <c r="A66" s="284"/>
      <c r="B66" s="271"/>
      <c r="C66" s="272"/>
      <c r="D66" s="273"/>
      <c r="E66" s="192"/>
      <c r="F66" s="192"/>
      <c r="G66" s="37" t="s">
        <v>198</v>
      </c>
      <c r="H66" s="22">
        <v>85.22</v>
      </c>
      <c r="I66" s="22">
        <v>19.93</v>
      </c>
      <c r="J66" s="107">
        <v>0</v>
      </c>
      <c r="K66" s="107">
        <v>0</v>
      </c>
      <c r="L66" s="7">
        <v>90</v>
      </c>
      <c r="M66" s="7">
        <v>95</v>
      </c>
      <c r="N66" s="274"/>
      <c r="O66" s="266"/>
      <c r="P66" s="266"/>
      <c r="Q66" s="266"/>
    </row>
    <row r="67" spans="1:19" x14ac:dyDescent="0.2">
      <c r="A67" s="284"/>
      <c r="B67" s="271"/>
      <c r="C67" s="272"/>
      <c r="D67" s="273"/>
      <c r="E67" s="192"/>
      <c r="F67" s="192"/>
      <c r="G67" s="19" t="s">
        <v>11</v>
      </c>
      <c r="H67" s="9">
        <f>SUM(H61+H62+H63+H64+H66)</f>
        <v>1441.02</v>
      </c>
      <c r="I67" s="9">
        <f>SUM((I61+I62+I63+I66))</f>
        <v>984.93</v>
      </c>
      <c r="J67" s="85">
        <f>SUM(J61+J62+J63+J64+J66+J65)</f>
        <v>1344.0028600000001</v>
      </c>
      <c r="K67" s="85">
        <f>SUM(K61+K62+K63+K64+K66+K65)</f>
        <v>1089.7718400000001</v>
      </c>
      <c r="L67" s="6">
        <f>SUM(L61+L62+L63+L64+L66)</f>
        <v>1500</v>
      </c>
      <c r="M67" s="6">
        <f>SUM(M61+M62+M63+M64+M66)</f>
        <v>1560</v>
      </c>
      <c r="N67" s="274"/>
      <c r="O67" s="266"/>
      <c r="P67" s="266"/>
      <c r="Q67" s="266"/>
    </row>
    <row r="68" spans="1:19" x14ac:dyDescent="0.2">
      <c r="A68" s="189" t="s">
        <v>16</v>
      </c>
      <c r="B68" s="166" t="s">
        <v>17</v>
      </c>
      <c r="C68" s="158" t="s">
        <v>244</v>
      </c>
      <c r="D68" s="234" t="s">
        <v>245</v>
      </c>
      <c r="E68" s="162" t="s">
        <v>92</v>
      </c>
      <c r="F68" s="162" t="s">
        <v>25</v>
      </c>
      <c r="G68" s="37" t="s">
        <v>198</v>
      </c>
      <c r="H68" s="66">
        <v>0</v>
      </c>
      <c r="I68" s="66">
        <v>0</v>
      </c>
      <c r="J68" s="57">
        <v>24.678999999999998</v>
      </c>
      <c r="K68" s="57">
        <v>0</v>
      </c>
      <c r="L68" s="66">
        <v>0</v>
      </c>
      <c r="M68" s="66">
        <v>0</v>
      </c>
      <c r="N68" s="149" t="s">
        <v>133</v>
      </c>
      <c r="O68" s="262">
        <v>100</v>
      </c>
      <c r="P68" s="262">
        <v>100</v>
      </c>
      <c r="Q68" s="262">
        <v>100</v>
      </c>
    </row>
    <row r="69" spans="1:19" x14ac:dyDescent="0.2">
      <c r="A69" s="178"/>
      <c r="B69" s="167"/>
      <c r="C69" s="159"/>
      <c r="D69" s="303"/>
      <c r="E69" s="163"/>
      <c r="F69" s="163"/>
      <c r="G69" s="19" t="s">
        <v>82</v>
      </c>
      <c r="H69" s="117">
        <v>0</v>
      </c>
      <c r="I69" s="117">
        <v>0</v>
      </c>
      <c r="J69" s="118">
        <v>24.678999999999998</v>
      </c>
      <c r="K69" s="118">
        <v>0</v>
      </c>
      <c r="L69" s="119">
        <v>0</v>
      </c>
      <c r="M69" s="119">
        <v>0</v>
      </c>
      <c r="N69" s="151"/>
      <c r="O69" s="264"/>
      <c r="P69" s="264"/>
      <c r="Q69" s="264"/>
    </row>
    <row r="70" spans="1:19" ht="21" customHeight="1" x14ac:dyDescent="0.2">
      <c r="A70" s="284" t="s">
        <v>16</v>
      </c>
      <c r="B70" s="271" t="s">
        <v>17</v>
      </c>
      <c r="C70" s="272" t="s">
        <v>19</v>
      </c>
      <c r="D70" s="273" t="s">
        <v>36</v>
      </c>
      <c r="E70" s="192" t="s">
        <v>46</v>
      </c>
      <c r="F70" s="192" t="s">
        <v>25</v>
      </c>
      <c r="G70" s="37" t="s">
        <v>32</v>
      </c>
      <c r="H70" s="66">
        <v>1020</v>
      </c>
      <c r="I70" s="66">
        <v>0</v>
      </c>
      <c r="J70" s="57">
        <v>1225.5</v>
      </c>
      <c r="K70" s="66">
        <v>0</v>
      </c>
      <c r="L70" s="7">
        <v>1070</v>
      </c>
      <c r="M70" s="7">
        <v>1090</v>
      </c>
      <c r="N70" s="285" t="s">
        <v>112</v>
      </c>
      <c r="O70" s="266">
        <v>100</v>
      </c>
      <c r="P70" s="266">
        <v>100</v>
      </c>
      <c r="Q70" s="266">
        <v>100</v>
      </c>
    </row>
    <row r="71" spans="1:19" ht="21" customHeight="1" x14ac:dyDescent="0.2">
      <c r="A71" s="284"/>
      <c r="B71" s="271"/>
      <c r="C71" s="272"/>
      <c r="D71" s="273"/>
      <c r="E71" s="192"/>
      <c r="F71" s="192"/>
      <c r="G71" s="19" t="s">
        <v>11</v>
      </c>
      <c r="H71" s="9">
        <v>1020</v>
      </c>
      <c r="I71" s="9">
        <v>0</v>
      </c>
      <c r="J71" s="124">
        <v>1225.5</v>
      </c>
      <c r="K71" s="9">
        <v>0</v>
      </c>
      <c r="L71" s="6">
        <v>1070</v>
      </c>
      <c r="M71" s="6">
        <v>1090</v>
      </c>
      <c r="N71" s="285"/>
      <c r="O71" s="266"/>
      <c r="P71" s="266"/>
      <c r="Q71" s="266"/>
    </row>
    <row r="72" spans="1:19" x14ac:dyDescent="0.2">
      <c r="A72" s="284" t="s">
        <v>16</v>
      </c>
      <c r="B72" s="271" t="s">
        <v>17</v>
      </c>
      <c r="C72" s="272" t="s">
        <v>20</v>
      </c>
      <c r="D72" s="273" t="s">
        <v>37</v>
      </c>
      <c r="E72" s="192" t="s">
        <v>47</v>
      </c>
      <c r="F72" s="192" t="s">
        <v>25</v>
      </c>
      <c r="G72" s="37" t="s">
        <v>14</v>
      </c>
      <c r="H72" s="66">
        <v>50</v>
      </c>
      <c r="I72" s="66">
        <v>0</v>
      </c>
      <c r="J72" s="130">
        <v>70</v>
      </c>
      <c r="K72" s="66">
        <v>0</v>
      </c>
      <c r="L72" s="7">
        <v>55</v>
      </c>
      <c r="M72" s="7">
        <v>60</v>
      </c>
      <c r="N72" s="274" t="s">
        <v>120</v>
      </c>
      <c r="O72" s="152">
        <v>30</v>
      </c>
      <c r="P72" s="152">
        <v>30</v>
      </c>
      <c r="Q72" s="152">
        <v>30</v>
      </c>
    </row>
    <row r="73" spans="1:19" ht="15.75" customHeight="1" x14ac:dyDescent="0.2">
      <c r="A73" s="284"/>
      <c r="B73" s="271"/>
      <c r="C73" s="272"/>
      <c r="D73" s="273"/>
      <c r="E73" s="192"/>
      <c r="F73" s="192"/>
      <c r="G73" s="19" t="s">
        <v>11</v>
      </c>
      <c r="H73" s="9">
        <v>50</v>
      </c>
      <c r="I73" s="9">
        <v>0</v>
      </c>
      <c r="J73" s="85">
        <v>70</v>
      </c>
      <c r="K73" s="9">
        <v>0</v>
      </c>
      <c r="L73" s="6">
        <v>55</v>
      </c>
      <c r="M73" s="6">
        <v>60</v>
      </c>
      <c r="N73" s="274"/>
      <c r="O73" s="152"/>
      <c r="P73" s="152"/>
      <c r="Q73" s="152"/>
    </row>
    <row r="74" spans="1:19" x14ac:dyDescent="0.2">
      <c r="A74" s="250" t="s">
        <v>16</v>
      </c>
      <c r="B74" s="271" t="s">
        <v>17</v>
      </c>
      <c r="C74" s="272" t="s">
        <v>21</v>
      </c>
      <c r="D74" s="273" t="s">
        <v>230</v>
      </c>
      <c r="E74" s="192" t="s">
        <v>48</v>
      </c>
      <c r="F74" s="192" t="s">
        <v>25</v>
      </c>
      <c r="G74" s="37" t="s">
        <v>14</v>
      </c>
      <c r="H74" s="66">
        <v>10</v>
      </c>
      <c r="I74" s="66">
        <v>0</v>
      </c>
      <c r="J74" s="105">
        <v>17.943999999999999</v>
      </c>
      <c r="K74" s="66">
        <v>0</v>
      </c>
      <c r="L74" s="8">
        <v>15</v>
      </c>
      <c r="M74" s="8">
        <v>20</v>
      </c>
      <c r="N74" s="274" t="s">
        <v>107</v>
      </c>
      <c r="O74" s="152">
        <v>4</v>
      </c>
      <c r="P74" s="152">
        <v>5</v>
      </c>
      <c r="Q74" s="152">
        <v>6</v>
      </c>
    </row>
    <row r="75" spans="1:19" x14ac:dyDescent="0.2">
      <c r="A75" s="250"/>
      <c r="B75" s="271"/>
      <c r="C75" s="272"/>
      <c r="D75" s="273"/>
      <c r="E75" s="192"/>
      <c r="F75" s="192"/>
      <c r="G75" s="37" t="s">
        <v>198</v>
      </c>
      <c r="H75" s="66">
        <v>25</v>
      </c>
      <c r="I75" s="66">
        <v>0</v>
      </c>
      <c r="J75" s="120">
        <v>27.58962</v>
      </c>
      <c r="K75" s="66">
        <v>0</v>
      </c>
      <c r="L75" s="8">
        <v>27</v>
      </c>
      <c r="M75" s="8">
        <v>28</v>
      </c>
      <c r="N75" s="274"/>
      <c r="O75" s="152"/>
      <c r="P75" s="152"/>
      <c r="Q75" s="152"/>
    </row>
    <row r="76" spans="1:19" x14ac:dyDescent="0.2">
      <c r="A76" s="220"/>
      <c r="B76" s="166"/>
      <c r="C76" s="158"/>
      <c r="D76" s="265"/>
      <c r="E76" s="162"/>
      <c r="F76" s="162"/>
      <c r="G76" s="19" t="s">
        <v>11</v>
      </c>
      <c r="H76" s="9">
        <v>35</v>
      </c>
      <c r="I76" s="9">
        <v>0</v>
      </c>
      <c r="J76" s="125">
        <f>SUM(J74+J75)</f>
        <v>45.533619999999999</v>
      </c>
      <c r="K76" s="9">
        <v>0</v>
      </c>
      <c r="L76" s="6">
        <v>42</v>
      </c>
      <c r="M76" s="6">
        <f>SUM(M74:M75)</f>
        <v>48</v>
      </c>
      <c r="N76" s="274"/>
      <c r="O76" s="152"/>
      <c r="P76" s="152"/>
      <c r="Q76" s="152"/>
    </row>
    <row r="77" spans="1:19" x14ac:dyDescent="0.2">
      <c r="A77" s="220" t="s">
        <v>16</v>
      </c>
      <c r="B77" s="166" t="s">
        <v>17</v>
      </c>
      <c r="C77" s="158" t="s">
        <v>23</v>
      </c>
      <c r="D77" s="234" t="s">
        <v>241</v>
      </c>
      <c r="E77" s="162" t="s">
        <v>76</v>
      </c>
      <c r="F77" s="162" t="s">
        <v>25</v>
      </c>
      <c r="G77" s="49" t="s">
        <v>198</v>
      </c>
      <c r="H77" s="66">
        <v>110.282</v>
      </c>
      <c r="I77" s="66">
        <v>0</v>
      </c>
      <c r="J77" s="57">
        <v>89.641000000000005</v>
      </c>
      <c r="K77" s="66">
        <v>0</v>
      </c>
      <c r="L77" s="66">
        <v>112</v>
      </c>
      <c r="M77" s="66">
        <v>114</v>
      </c>
      <c r="N77" s="149" t="s">
        <v>112</v>
      </c>
      <c r="O77" s="262">
        <v>100</v>
      </c>
      <c r="P77" s="262">
        <v>100</v>
      </c>
      <c r="Q77" s="262">
        <v>100</v>
      </c>
    </row>
    <row r="78" spans="1:19" ht="21.95" customHeight="1" x14ac:dyDescent="0.2">
      <c r="A78" s="229"/>
      <c r="B78" s="179"/>
      <c r="C78" s="180"/>
      <c r="D78" s="235"/>
      <c r="E78" s="176"/>
      <c r="F78" s="176"/>
      <c r="G78" s="49" t="s">
        <v>33</v>
      </c>
      <c r="H78" s="66">
        <v>44.27</v>
      </c>
      <c r="I78" s="66">
        <v>0</v>
      </c>
      <c r="J78" s="105">
        <v>0</v>
      </c>
      <c r="K78" s="66">
        <v>0</v>
      </c>
      <c r="L78" s="7">
        <v>45</v>
      </c>
      <c r="M78" s="7">
        <v>47</v>
      </c>
      <c r="N78" s="150"/>
      <c r="O78" s="263"/>
      <c r="P78" s="263"/>
      <c r="Q78" s="263"/>
    </row>
    <row r="79" spans="1:19" ht="21.95" customHeight="1" x14ac:dyDescent="0.2">
      <c r="A79" s="221"/>
      <c r="B79" s="167"/>
      <c r="C79" s="159"/>
      <c r="D79" s="303"/>
      <c r="E79" s="163"/>
      <c r="F79" s="163"/>
      <c r="G79" s="71" t="s">
        <v>8</v>
      </c>
      <c r="H79" s="96">
        <v>154.55000000000001</v>
      </c>
      <c r="I79" s="96">
        <v>0</v>
      </c>
      <c r="J79" s="133">
        <v>89.641000000000005</v>
      </c>
      <c r="K79" s="96">
        <v>0</v>
      </c>
      <c r="L79" s="96">
        <v>157</v>
      </c>
      <c r="M79" s="96">
        <v>161</v>
      </c>
      <c r="N79" s="151"/>
      <c r="O79" s="264"/>
      <c r="P79" s="264"/>
      <c r="Q79" s="264"/>
    </row>
    <row r="80" spans="1:19" x14ac:dyDescent="0.2">
      <c r="A80" s="276" t="s">
        <v>16</v>
      </c>
      <c r="B80" s="277" t="s">
        <v>17</v>
      </c>
      <c r="C80" s="278" t="s">
        <v>87</v>
      </c>
      <c r="D80" s="279" t="s">
        <v>216</v>
      </c>
      <c r="E80" s="281" t="s">
        <v>106</v>
      </c>
      <c r="F80" s="282" t="s">
        <v>140</v>
      </c>
      <c r="G80" s="194" t="s">
        <v>14</v>
      </c>
      <c r="H80" s="269">
        <v>9.75</v>
      </c>
      <c r="I80" s="269">
        <v>0</v>
      </c>
      <c r="J80" s="405">
        <v>19.96998</v>
      </c>
      <c r="K80" s="269">
        <v>0</v>
      </c>
      <c r="L80" s="267">
        <v>0</v>
      </c>
      <c r="M80" s="267">
        <v>0</v>
      </c>
      <c r="N80" s="149" t="s">
        <v>108</v>
      </c>
      <c r="O80" s="152">
        <v>2</v>
      </c>
      <c r="P80" s="152">
        <v>0</v>
      </c>
      <c r="Q80" s="152">
        <v>0</v>
      </c>
      <c r="R80" s="379"/>
      <c r="S80" s="395"/>
    </row>
    <row r="81" spans="1:17" x14ac:dyDescent="0.2">
      <c r="A81" s="252"/>
      <c r="B81" s="253"/>
      <c r="C81" s="254"/>
      <c r="D81" s="279"/>
      <c r="E81" s="281"/>
      <c r="F81" s="283"/>
      <c r="G81" s="196"/>
      <c r="H81" s="270"/>
      <c r="I81" s="270"/>
      <c r="J81" s="406"/>
      <c r="K81" s="270"/>
      <c r="L81" s="268"/>
      <c r="M81" s="268"/>
      <c r="N81" s="150"/>
      <c r="O81" s="152"/>
      <c r="P81" s="152"/>
      <c r="Q81" s="152"/>
    </row>
    <row r="82" spans="1:17" x14ac:dyDescent="0.2">
      <c r="A82" s="252"/>
      <c r="B82" s="253"/>
      <c r="C82" s="254"/>
      <c r="D82" s="279"/>
      <c r="E82" s="281"/>
      <c r="F82" s="283"/>
      <c r="G82" s="138" t="s">
        <v>198</v>
      </c>
      <c r="H82" s="139">
        <v>0</v>
      </c>
      <c r="I82" s="139">
        <v>0</v>
      </c>
      <c r="J82" s="140">
        <v>3.2637700000000001</v>
      </c>
      <c r="K82" s="139">
        <v>0</v>
      </c>
      <c r="L82" s="141">
        <v>0</v>
      </c>
      <c r="M82" s="141">
        <v>0</v>
      </c>
      <c r="N82" s="150"/>
      <c r="O82" s="152"/>
      <c r="P82" s="152"/>
      <c r="Q82" s="152"/>
    </row>
    <row r="83" spans="1:17" x14ac:dyDescent="0.2">
      <c r="A83" s="252"/>
      <c r="B83" s="253"/>
      <c r="C83" s="254"/>
      <c r="D83" s="279"/>
      <c r="E83" s="281"/>
      <c r="F83" s="283"/>
      <c r="G83" s="93" t="s">
        <v>57</v>
      </c>
      <c r="H83" s="33">
        <v>55.25</v>
      </c>
      <c r="I83" s="33">
        <v>0</v>
      </c>
      <c r="J83" s="123">
        <v>113.16319</v>
      </c>
      <c r="K83" s="33">
        <v>0</v>
      </c>
      <c r="L83" s="20">
        <v>0</v>
      </c>
      <c r="M83" s="20">
        <v>0</v>
      </c>
      <c r="N83" s="150"/>
      <c r="O83" s="152"/>
      <c r="P83" s="152"/>
      <c r="Q83" s="152"/>
    </row>
    <row r="84" spans="1:17" x14ac:dyDescent="0.2">
      <c r="A84" s="252"/>
      <c r="B84" s="253"/>
      <c r="C84" s="254"/>
      <c r="D84" s="280"/>
      <c r="E84" s="282"/>
      <c r="F84" s="283"/>
      <c r="G84" s="44" t="s">
        <v>11</v>
      </c>
      <c r="H84" s="35">
        <v>65</v>
      </c>
      <c r="I84" s="35">
        <v>0</v>
      </c>
      <c r="J84" s="142">
        <f>SUM(J80+J83+J82)</f>
        <v>136.39694</v>
      </c>
      <c r="K84" s="35">
        <v>0</v>
      </c>
      <c r="L84" s="15">
        <v>0</v>
      </c>
      <c r="M84" s="15">
        <v>0</v>
      </c>
      <c r="N84" s="151"/>
      <c r="O84" s="152"/>
      <c r="P84" s="152"/>
      <c r="Q84" s="152"/>
    </row>
    <row r="85" spans="1:17" x14ac:dyDescent="0.2">
      <c r="A85" s="177" t="s">
        <v>16</v>
      </c>
      <c r="B85" s="179" t="s">
        <v>17</v>
      </c>
      <c r="C85" s="180" t="s">
        <v>88</v>
      </c>
      <c r="D85" s="265" t="s">
        <v>190</v>
      </c>
      <c r="E85" s="162" t="s">
        <v>66</v>
      </c>
      <c r="F85" s="176" t="s">
        <v>25</v>
      </c>
      <c r="G85" s="37" t="s">
        <v>14</v>
      </c>
      <c r="H85" s="33">
        <v>10</v>
      </c>
      <c r="I85" s="33">
        <v>0</v>
      </c>
      <c r="J85" s="123">
        <v>8.34</v>
      </c>
      <c r="K85" s="33">
        <v>0</v>
      </c>
      <c r="L85" s="20">
        <v>12</v>
      </c>
      <c r="M85" s="20">
        <v>14</v>
      </c>
      <c r="N85" s="149" t="s">
        <v>112</v>
      </c>
      <c r="O85" s="251">
        <v>100</v>
      </c>
      <c r="P85" s="251">
        <v>100</v>
      </c>
      <c r="Q85" s="251">
        <v>100</v>
      </c>
    </row>
    <row r="86" spans="1:17" x14ac:dyDescent="0.2">
      <c r="A86" s="177"/>
      <c r="B86" s="179"/>
      <c r="C86" s="180"/>
      <c r="D86" s="181"/>
      <c r="E86" s="176"/>
      <c r="F86" s="176"/>
      <c r="G86" s="37" t="s">
        <v>13</v>
      </c>
      <c r="H86" s="34">
        <v>0</v>
      </c>
      <c r="I86" s="34">
        <v>0</v>
      </c>
      <c r="J86" s="34">
        <v>0</v>
      </c>
      <c r="K86" s="34">
        <v>0</v>
      </c>
      <c r="L86" s="20">
        <v>0</v>
      </c>
      <c r="M86" s="20">
        <v>0</v>
      </c>
      <c r="N86" s="150"/>
      <c r="O86" s="251"/>
      <c r="P86" s="251"/>
      <c r="Q86" s="251"/>
    </row>
    <row r="87" spans="1:17" x14ac:dyDescent="0.2">
      <c r="A87" s="177"/>
      <c r="B87" s="179"/>
      <c r="C87" s="180"/>
      <c r="D87" s="181"/>
      <c r="E87" s="176"/>
      <c r="F87" s="176"/>
      <c r="G87" s="37" t="s">
        <v>57</v>
      </c>
      <c r="H87" s="34">
        <v>0</v>
      </c>
      <c r="I87" s="34">
        <v>0</v>
      </c>
      <c r="J87" s="34">
        <v>0</v>
      </c>
      <c r="K87" s="34">
        <v>0</v>
      </c>
      <c r="L87" s="20">
        <v>0</v>
      </c>
      <c r="M87" s="20">
        <v>0</v>
      </c>
      <c r="N87" s="150"/>
      <c r="O87" s="251"/>
      <c r="P87" s="251"/>
      <c r="Q87" s="251"/>
    </row>
    <row r="88" spans="1:17" x14ac:dyDescent="0.2">
      <c r="A88" s="177"/>
      <c r="B88" s="179"/>
      <c r="C88" s="180"/>
      <c r="D88" s="181"/>
      <c r="E88" s="176"/>
      <c r="F88" s="176"/>
      <c r="G88" s="94" t="s">
        <v>11</v>
      </c>
      <c r="H88" s="36">
        <v>10</v>
      </c>
      <c r="I88" s="36">
        <v>0</v>
      </c>
      <c r="J88" s="135">
        <v>8.34</v>
      </c>
      <c r="K88" s="36">
        <v>0</v>
      </c>
      <c r="L88" s="15">
        <v>12</v>
      </c>
      <c r="M88" s="15">
        <v>14</v>
      </c>
      <c r="N88" s="151"/>
      <c r="O88" s="251"/>
      <c r="P88" s="251"/>
      <c r="Q88" s="251"/>
    </row>
    <row r="89" spans="1:17" x14ac:dyDescent="0.2">
      <c r="A89" s="252" t="s">
        <v>16</v>
      </c>
      <c r="B89" s="253" t="s">
        <v>17</v>
      </c>
      <c r="C89" s="254" t="s">
        <v>95</v>
      </c>
      <c r="D89" s="255" t="s">
        <v>169</v>
      </c>
      <c r="E89" s="258" t="s">
        <v>170</v>
      </c>
      <c r="F89" s="259" t="s">
        <v>25</v>
      </c>
      <c r="G89" s="49" t="s">
        <v>14</v>
      </c>
      <c r="H89" s="34">
        <v>100</v>
      </c>
      <c r="I89" s="34">
        <v>0</v>
      </c>
      <c r="J89" s="136">
        <v>109.443</v>
      </c>
      <c r="K89" s="34">
        <v>0</v>
      </c>
      <c r="L89" s="20">
        <v>105</v>
      </c>
      <c r="M89" s="20">
        <v>110</v>
      </c>
      <c r="N89" s="149" t="s">
        <v>133</v>
      </c>
      <c r="O89" s="262">
        <v>100</v>
      </c>
      <c r="P89" s="262">
        <v>100</v>
      </c>
      <c r="Q89" s="262">
        <v>100</v>
      </c>
    </row>
    <row r="90" spans="1:17" x14ac:dyDescent="0.2">
      <c r="A90" s="252"/>
      <c r="B90" s="253"/>
      <c r="C90" s="254"/>
      <c r="D90" s="256"/>
      <c r="E90" s="258"/>
      <c r="F90" s="260"/>
      <c r="G90" s="49" t="s">
        <v>13</v>
      </c>
      <c r="H90" s="34">
        <v>0</v>
      </c>
      <c r="I90" s="34">
        <v>0</v>
      </c>
      <c r="J90" s="34">
        <v>0</v>
      </c>
      <c r="K90" s="34">
        <v>0</v>
      </c>
      <c r="L90" s="20">
        <v>0</v>
      </c>
      <c r="M90" s="20">
        <v>0</v>
      </c>
      <c r="N90" s="150"/>
      <c r="O90" s="263"/>
      <c r="P90" s="263"/>
      <c r="Q90" s="263"/>
    </row>
    <row r="91" spans="1:17" ht="21" customHeight="1" x14ac:dyDescent="0.2">
      <c r="A91" s="252"/>
      <c r="B91" s="253"/>
      <c r="C91" s="254"/>
      <c r="D91" s="256"/>
      <c r="E91" s="258"/>
      <c r="F91" s="260"/>
      <c r="G91" s="49" t="s">
        <v>57</v>
      </c>
      <c r="H91" s="34">
        <v>0</v>
      </c>
      <c r="I91" s="34">
        <v>0</v>
      </c>
      <c r="J91" s="34">
        <v>0</v>
      </c>
      <c r="K91" s="34">
        <v>0</v>
      </c>
      <c r="L91" s="20">
        <v>0</v>
      </c>
      <c r="M91" s="20">
        <v>0</v>
      </c>
      <c r="N91" s="150"/>
      <c r="O91" s="263"/>
      <c r="P91" s="263"/>
      <c r="Q91" s="263"/>
    </row>
    <row r="92" spans="1:17" ht="16.5" customHeight="1" x14ac:dyDescent="0.2">
      <c r="A92" s="401"/>
      <c r="B92" s="402"/>
      <c r="C92" s="403"/>
      <c r="D92" s="257"/>
      <c r="E92" s="404"/>
      <c r="F92" s="260"/>
      <c r="G92" s="112" t="s">
        <v>81</v>
      </c>
      <c r="H92" s="113">
        <v>100</v>
      </c>
      <c r="I92" s="113">
        <v>0</v>
      </c>
      <c r="J92" s="137">
        <v>109.443</v>
      </c>
      <c r="K92" s="113">
        <v>0</v>
      </c>
      <c r="L92" s="113">
        <f t="shared" ref="L92:M92" si="3">SUM(L89:L91)</f>
        <v>105</v>
      </c>
      <c r="M92" s="113">
        <f t="shared" si="3"/>
        <v>110</v>
      </c>
      <c r="N92" s="261"/>
      <c r="O92" s="264"/>
      <c r="P92" s="264"/>
      <c r="Q92" s="264"/>
    </row>
    <row r="93" spans="1:17" ht="16.5" customHeight="1" x14ac:dyDescent="0.2">
      <c r="A93" s="220" t="s">
        <v>16</v>
      </c>
      <c r="B93" s="166" t="s">
        <v>17</v>
      </c>
      <c r="C93" s="158" t="s">
        <v>96</v>
      </c>
      <c r="D93" s="234" t="s">
        <v>233</v>
      </c>
      <c r="E93" s="192" t="s">
        <v>76</v>
      </c>
      <c r="F93" s="192" t="s">
        <v>25</v>
      </c>
      <c r="G93" s="32" t="s">
        <v>14</v>
      </c>
      <c r="H93" s="7">
        <v>12</v>
      </c>
      <c r="I93" s="114">
        <v>0</v>
      </c>
      <c r="J93" s="131">
        <v>19</v>
      </c>
      <c r="K93" s="114">
        <v>0</v>
      </c>
      <c r="L93" s="7">
        <v>13</v>
      </c>
      <c r="M93" s="7">
        <v>14</v>
      </c>
      <c r="N93" s="400" t="s">
        <v>109</v>
      </c>
      <c r="O93" s="262">
        <v>100</v>
      </c>
      <c r="P93" s="262">
        <v>100</v>
      </c>
      <c r="Q93" s="262">
        <v>100</v>
      </c>
    </row>
    <row r="94" spans="1:17" ht="16.5" customHeight="1" x14ac:dyDescent="0.2">
      <c r="A94" s="221"/>
      <c r="B94" s="167"/>
      <c r="C94" s="159"/>
      <c r="D94" s="303"/>
      <c r="E94" s="192"/>
      <c r="F94" s="192"/>
      <c r="G94" s="19" t="s">
        <v>11</v>
      </c>
      <c r="H94" s="9">
        <v>12</v>
      </c>
      <c r="I94" s="9">
        <v>0</v>
      </c>
      <c r="J94" s="85">
        <v>19</v>
      </c>
      <c r="K94" s="9">
        <v>0</v>
      </c>
      <c r="L94" s="9">
        <v>13</v>
      </c>
      <c r="M94" s="9">
        <v>14</v>
      </c>
      <c r="N94" s="400"/>
      <c r="O94" s="264"/>
      <c r="P94" s="264"/>
      <c r="Q94" s="264"/>
    </row>
    <row r="95" spans="1:17" ht="16.5" customHeight="1" x14ac:dyDescent="0.2">
      <c r="A95" s="250" t="s">
        <v>16</v>
      </c>
      <c r="B95" s="271" t="s">
        <v>17</v>
      </c>
      <c r="C95" s="272" t="s">
        <v>100</v>
      </c>
      <c r="D95" s="234" t="s">
        <v>237</v>
      </c>
      <c r="E95" s="162" t="s">
        <v>76</v>
      </c>
      <c r="F95" s="192" t="s">
        <v>25</v>
      </c>
      <c r="G95" s="32" t="s">
        <v>217</v>
      </c>
      <c r="H95" s="7">
        <v>111.495</v>
      </c>
      <c r="I95" s="7">
        <v>0</v>
      </c>
      <c r="J95" s="57">
        <v>100.00667</v>
      </c>
      <c r="K95" s="7">
        <v>45</v>
      </c>
      <c r="L95" s="7">
        <v>115</v>
      </c>
      <c r="M95" s="7">
        <v>120</v>
      </c>
      <c r="N95" s="400" t="s">
        <v>109</v>
      </c>
      <c r="O95" s="262">
        <v>100</v>
      </c>
      <c r="P95" s="262">
        <v>100</v>
      </c>
      <c r="Q95" s="262">
        <v>100</v>
      </c>
    </row>
    <row r="96" spans="1:17" ht="16.5" customHeight="1" x14ac:dyDescent="0.2">
      <c r="A96" s="250"/>
      <c r="B96" s="271"/>
      <c r="C96" s="272"/>
      <c r="D96" s="303"/>
      <c r="E96" s="163"/>
      <c r="F96" s="192"/>
      <c r="G96" s="19" t="s">
        <v>11</v>
      </c>
      <c r="H96" s="9">
        <v>111.495</v>
      </c>
      <c r="I96" s="9">
        <v>0</v>
      </c>
      <c r="J96" s="85">
        <v>100.00700000000001</v>
      </c>
      <c r="K96" s="9">
        <v>45</v>
      </c>
      <c r="L96" s="9">
        <v>115</v>
      </c>
      <c r="M96" s="9">
        <v>120</v>
      </c>
      <c r="N96" s="400"/>
      <c r="O96" s="264"/>
      <c r="P96" s="264"/>
      <c r="Q96" s="264"/>
    </row>
    <row r="97" spans="1:19" ht="20.100000000000001" customHeight="1" x14ac:dyDescent="0.2">
      <c r="A97" s="250" t="s">
        <v>16</v>
      </c>
      <c r="B97" s="166" t="s">
        <v>17</v>
      </c>
      <c r="C97" s="233" t="s">
        <v>130</v>
      </c>
      <c r="D97" s="160" t="s">
        <v>128</v>
      </c>
      <c r="E97" s="162" t="s">
        <v>136</v>
      </c>
      <c r="F97" s="162" t="s">
        <v>25</v>
      </c>
      <c r="G97" s="104" t="s">
        <v>14</v>
      </c>
      <c r="H97" s="58">
        <v>10</v>
      </c>
      <c r="I97" s="58">
        <v>0</v>
      </c>
      <c r="J97" s="54">
        <v>12.7</v>
      </c>
      <c r="K97" s="58">
        <v>0</v>
      </c>
      <c r="L97" s="58">
        <v>11</v>
      </c>
      <c r="M97" s="58">
        <v>12</v>
      </c>
      <c r="N97" s="156" t="s">
        <v>109</v>
      </c>
      <c r="O97" s="146">
        <v>100</v>
      </c>
      <c r="P97" s="146">
        <v>100</v>
      </c>
      <c r="Q97" s="146">
        <v>100</v>
      </c>
    </row>
    <row r="98" spans="1:19" ht="17.25" customHeight="1" x14ac:dyDescent="0.2">
      <c r="A98" s="250"/>
      <c r="B98" s="167"/>
      <c r="C98" s="240"/>
      <c r="D98" s="161"/>
      <c r="E98" s="163"/>
      <c r="F98" s="163"/>
      <c r="G98" s="95" t="s">
        <v>129</v>
      </c>
      <c r="H98" s="97">
        <v>10</v>
      </c>
      <c r="I98" s="97">
        <v>0</v>
      </c>
      <c r="J98" s="108">
        <v>12.7</v>
      </c>
      <c r="K98" s="97">
        <v>0</v>
      </c>
      <c r="L98" s="97">
        <v>11</v>
      </c>
      <c r="M98" s="97">
        <v>12</v>
      </c>
      <c r="N98" s="157"/>
      <c r="O98" s="147"/>
      <c r="P98" s="148"/>
      <c r="Q98" s="148"/>
    </row>
    <row r="99" spans="1:19" ht="21" customHeight="1" x14ac:dyDescent="0.2">
      <c r="A99" s="220" t="s">
        <v>16</v>
      </c>
      <c r="B99" s="166" t="s">
        <v>17</v>
      </c>
      <c r="C99" s="233" t="s">
        <v>210</v>
      </c>
      <c r="D99" s="398" t="s">
        <v>239</v>
      </c>
      <c r="E99" s="162" t="s">
        <v>92</v>
      </c>
      <c r="F99" s="162" t="s">
        <v>211</v>
      </c>
      <c r="G99" s="104" t="s">
        <v>14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156" t="s">
        <v>238</v>
      </c>
      <c r="O99" s="152">
        <v>1</v>
      </c>
      <c r="P99" s="146">
        <v>0</v>
      </c>
      <c r="Q99" s="146">
        <v>0</v>
      </c>
    </row>
    <row r="100" spans="1:19" ht="14.25" customHeight="1" x14ac:dyDescent="0.2">
      <c r="A100" s="221"/>
      <c r="B100" s="167"/>
      <c r="C100" s="240"/>
      <c r="D100" s="399"/>
      <c r="E100" s="163"/>
      <c r="F100" s="163"/>
      <c r="G100" s="95" t="s">
        <v>82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7">
        <v>0</v>
      </c>
      <c r="N100" s="157"/>
      <c r="O100" s="152"/>
      <c r="P100" s="148"/>
      <c r="Q100" s="148"/>
    </row>
    <row r="101" spans="1:19" ht="18" customHeight="1" x14ac:dyDescent="0.2">
      <c r="A101" s="219" t="s">
        <v>16</v>
      </c>
      <c r="B101" s="166" t="s">
        <v>17</v>
      </c>
      <c r="C101" s="233" t="s">
        <v>91</v>
      </c>
      <c r="D101" s="160" t="s">
        <v>187</v>
      </c>
      <c r="E101" s="162" t="s">
        <v>92</v>
      </c>
      <c r="F101" s="162" t="s">
        <v>25</v>
      </c>
      <c r="G101" s="104" t="s">
        <v>198</v>
      </c>
      <c r="H101" s="58">
        <v>182.2</v>
      </c>
      <c r="I101" s="58">
        <v>0</v>
      </c>
      <c r="J101" s="54">
        <v>176.1</v>
      </c>
      <c r="K101" s="58">
        <v>0</v>
      </c>
      <c r="L101" s="58">
        <v>0</v>
      </c>
      <c r="M101" s="58">
        <v>0</v>
      </c>
      <c r="N101" s="249" t="s">
        <v>186</v>
      </c>
      <c r="O101" s="152">
        <v>94</v>
      </c>
      <c r="P101" s="152">
        <v>96</v>
      </c>
      <c r="Q101" s="152">
        <v>97</v>
      </c>
    </row>
    <row r="102" spans="1:19" ht="15" customHeight="1" x14ac:dyDescent="0.2">
      <c r="A102" s="248"/>
      <c r="B102" s="179"/>
      <c r="C102" s="239"/>
      <c r="D102" s="191"/>
      <c r="E102" s="176"/>
      <c r="F102" s="176"/>
      <c r="G102" s="104" t="s">
        <v>14</v>
      </c>
      <c r="H102" s="58">
        <v>72</v>
      </c>
      <c r="I102" s="58">
        <v>0</v>
      </c>
      <c r="J102" s="54">
        <v>0</v>
      </c>
      <c r="K102" s="58">
        <v>0</v>
      </c>
      <c r="L102" s="58">
        <v>80</v>
      </c>
      <c r="M102" s="58">
        <v>90</v>
      </c>
      <c r="N102" s="249"/>
      <c r="O102" s="152"/>
      <c r="P102" s="152"/>
      <c r="Q102" s="152"/>
    </row>
    <row r="103" spans="1:19" ht="18" customHeight="1" x14ac:dyDescent="0.2">
      <c r="A103" s="169"/>
      <c r="B103" s="167"/>
      <c r="C103" s="240"/>
      <c r="D103" s="161"/>
      <c r="E103" s="163"/>
      <c r="F103" s="163"/>
      <c r="G103" s="95" t="s">
        <v>82</v>
      </c>
      <c r="H103" s="97">
        <v>254.2</v>
      </c>
      <c r="I103" s="97">
        <v>0</v>
      </c>
      <c r="J103" s="108">
        <f>SUM(J101,J102)</f>
        <v>176.1</v>
      </c>
      <c r="K103" s="97">
        <f>SUM(K101,K102)</f>
        <v>0</v>
      </c>
      <c r="L103" s="97">
        <v>80</v>
      </c>
      <c r="M103" s="97">
        <v>90</v>
      </c>
      <c r="N103" s="89" t="s">
        <v>192</v>
      </c>
      <c r="O103" s="87">
        <v>145</v>
      </c>
      <c r="P103" s="87">
        <v>150</v>
      </c>
      <c r="Q103" s="87">
        <v>155</v>
      </c>
    </row>
    <row r="104" spans="1:19" x14ac:dyDescent="0.2">
      <c r="A104" s="219" t="s">
        <v>16</v>
      </c>
      <c r="B104" s="166" t="s">
        <v>17</v>
      </c>
      <c r="C104" s="158" t="s">
        <v>122</v>
      </c>
      <c r="D104" s="160" t="s">
        <v>215</v>
      </c>
      <c r="E104" s="162" t="s">
        <v>135</v>
      </c>
      <c r="F104" s="162" t="s">
        <v>141</v>
      </c>
      <c r="G104" s="104" t="s">
        <v>57</v>
      </c>
      <c r="H104" s="58">
        <v>120</v>
      </c>
      <c r="I104" s="58">
        <v>0</v>
      </c>
      <c r="J104" s="58">
        <v>0</v>
      </c>
      <c r="K104" s="58">
        <v>0</v>
      </c>
      <c r="L104" s="58">
        <v>130</v>
      </c>
      <c r="M104" s="58">
        <v>140</v>
      </c>
      <c r="N104" s="156" t="s">
        <v>112</v>
      </c>
      <c r="O104" s="146">
        <v>100</v>
      </c>
      <c r="P104" s="146">
        <v>100</v>
      </c>
      <c r="Q104" s="146">
        <v>100</v>
      </c>
      <c r="R104" s="379"/>
      <c r="S104" s="395"/>
    </row>
    <row r="105" spans="1:19" x14ac:dyDescent="0.2">
      <c r="A105" s="248"/>
      <c r="B105" s="179"/>
      <c r="C105" s="180"/>
      <c r="D105" s="191"/>
      <c r="E105" s="176"/>
      <c r="F105" s="176"/>
      <c r="G105" s="104" t="s">
        <v>14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241"/>
      <c r="O105" s="147"/>
      <c r="P105" s="147"/>
      <c r="Q105" s="147"/>
    </row>
    <row r="106" spans="1:19" x14ac:dyDescent="0.2">
      <c r="A106" s="169"/>
      <c r="B106" s="167"/>
      <c r="C106" s="159"/>
      <c r="D106" s="161"/>
      <c r="E106" s="163"/>
      <c r="F106" s="163"/>
      <c r="G106" s="95" t="s">
        <v>82</v>
      </c>
      <c r="H106" s="97">
        <v>120</v>
      </c>
      <c r="I106" s="97">
        <v>0</v>
      </c>
      <c r="J106" s="97">
        <v>0</v>
      </c>
      <c r="K106" s="97">
        <v>0</v>
      </c>
      <c r="L106" s="97">
        <v>130</v>
      </c>
      <c r="M106" s="97">
        <v>140</v>
      </c>
      <c r="N106" s="157"/>
      <c r="O106" s="148"/>
      <c r="P106" s="148"/>
      <c r="Q106" s="148"/>
    </row>
    <row r="107" spans="1:19" x14ac:dyDescent="0.2">
      <c r="A107" s="236" t="s">
        <v>16</v>
      </c>
      <c r="B107" s="166" t="s">
        <v>17</v>
      </c>
      <c r="C107" s="233" t="s">
        <v>17</v>
      </c>
      <c r="D107" s="160" t="s">
        <v>201</v>
      </c>
      <c r="E107" s="162" t="s">
        <v>46</v>
      </c>
      <c r="F107" s="162" t="s">
        <v>138</v>
      </c>
      <c r="G107" s="104" t="s">
        <v>124</v>
      </c>
      <c r="H107" s="58">
        <v>904.36</v>
      </c>
      <c r="I107" s="58">
        <v>535.13</v>
      </c>
      <c r="J107" s="54">
        <v>673.29700000000003</v>
      </c>
      <c r="K107" s="54">
        <v>552.39599999999996</v>
      </c>
      <c r="L107" s="58">
        <v>990</v>
      </c>
      <c r="M107" s="58">
        <v>1014</v>
      </c>
      <c r="N107" s="156" t="s">
        <v>109</v>
      </c>
      <c r="O107" s="86"/>
      <c r="P107" s="86"/>
      <c r="Q107" s="86"/>
    </row>
    <row r="108" spans="1:19" x14ac:dyDescent="0.2">
      <c r="A108" s="237"/>
      <c r="B108" s="179"/>
      <c r="C108" s="239"/>
      <c r="D108" s="191"/>
      <c r="E108" s="176"/>
      <c r="F108" s="176"/>
      <c r="G108" s="104" t="s">
        <v>28</v>
      </c>
      <c r="H108" s="58">
        <v>38.700000000000003</v>
      </c>
      <c r="I108" s="58">
        <v>0</v>
      </c>
      <c r="J108" s="54">
        <v>92.745000000000005</v>
      </c>
      <c r="K108" s="58">
        <v>0</v>
      </c>
      <c r="L108" s="58">
        <v>40</v>
      </c>
      <c r="M108" s="58">
        <v>42</v>
      </c>
      <c r="N108" s="241"/>
      <c r="O108" s="86"/>
      <c r="P108" s="86"/>
      <c r="Q108" s="86"/>
    </row>
    <row r="109" spans="1:19" ht="12.75" customHeight="1" x14ac:dyDescent="0.2">
      <c r="A109" s="237"/>
      <c r="B109" s="179"/>
      <c r="C109" s="239"/>
      <c r="D109" s="191"/>
      <c r="E109" s="176"/>
      <c r="F109" s="176"/>
      <c r="G109" s="104" t="s">
        <v>14</v>
      </c>
      <c r="H109" s="58">
        <v>1042.06</v>
      </c>
      <c r="I109" s="58">
        <v>926.84400000000005</v>
      </c>
      <c r="J109" s="54">
        <v>1075.6079999999999</v>
      </c>
      <c r="K109" s="54">
        <v>913.91499999999996</v>
      </c>
      <c r="L109" s="58">
        <v>1050</v>
      </c>
      <c r="M109" s="58">
        <v>1055</v>
      </c>
      <c r="N109" s="241"/>
      <c r="O109" s="86">
        <v>100</v>
      </c>
      <c r="P109" s="86">
        <v>100</v>
      </c>
      <c r="Q109" s="86">
        <v>100</v>
      </c>
    </row>
    <row r="110" spans="1:19" ht="12.75" customHeight="1" x14ac:dyDescent="0.2">
      <c r="A110" s="237"/>
      <c r="B110" s="179"/>
      <c r="C110" s="239"/>
      <c r="D110" s="191"/>
      <c r="E110" s="176"/>
      <c r="F110" s="176"/>
      <c r="G110" s="104" t="s">
        <v>199</v>
      </c>
      <c r="H110" s="58">
        <v>0</v>
      </c>
      <c r="I110" s="58">
        <v>0</v>
      </c>
      <c r="J110" s="54">
        <v>0</v>
      </c>
      <c r="K110" s="58">
        <v>0</v>
      </c>
      <c r="L110" s="58">
        <v>0</v>
      </c>
      <c r="M110" s="58">
        <v>0</v>
      </c>
      <c r="N110" s="241"/>
      <c r="O110" s="86"/>
      <c r="P110" s="86"/>
      <c r="Q110" s="86"/>
    </row>
    <row r="111" spans="1:19" ht="12.75" customHeight="1" x14ac:dyDescent="0.2">
      <c r="A111" s="237"/>
      <c r="B111" s="179"/>
      <c r="C111" s="239"/>
      <c r="D111" s="191"/>
      <c r="E111" s="176"/>
      <c r="F111" s="176"/>
      <c r="G111" s="104" t="s">
        <v>57</v>
      </c>
      <c r="H111" s="58">
        <v>0</v>
      </c>
      <c r="I111" s="58">
        <v>0</v>
      </c>
      <c r="J111" s="54">
        <v>26.762910000000002</v>
      </c>
      <c r="K111" s="54">
        <v>25.30968</v>
      </c>
      <c r="L111" s="58">
        <v>0</v>
      </c>
      <c r="M111" s="58">
        <v>0</v>
      </c>
      <c r="N111" s="241"/>
      <c r="O111" s="86"/>
      <c r="P111" s="86"/>
      <c r="Q111" s="86"/>
    </row>
    <row r="112" spans="1:19" x14ac:dyDescent="0.2">
      <c r="A112" s="237"/>
      <c r="B112" s="179"/>
      <c r="C112" s="239"/>
      <c r="D112" s="191"/>
      <c r="E112" s="176"/>
      <c r="F112" s="176"/>
      <c r="G112" s="104" t="s">
        <v>198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241"/>
      <c r="O112" s="86"/>
      <c r="P112" s="86"/>
      <c r="Q112" s="86"/>
    </row>
    <row r="113" spans="1:19" x14ac:dyDescent="0.2">
      <c r="A113" s="238"/>
      <c r="B113" s="167"/>
      <c r="C113" s="240"/>
      <c r="D113" s="161"/>
      <c r="E113" s="163"/>
      <c r="F113" s="163"/>
      <c r="G113" s="55" t="s">
        <v>82</v>
      </c>
      <c r="H113" s="56">
        <f>SUM(H107:H112)</f>
        <v>1985.12</v>
      </c>
      <c r="I113" s="56">
        <f>SUM(I107:I112)</f>
        <v>1461.9740000000002</v>
      </c>
      <c r="J113" s="110">
        <f>SUM(J107,J108,J109,J110,J112,J111)</f>
        <v>1868.41291</v>
      </c>
      <c r="K113" s="126">
        <f>SUM(K107,K108,K109,K110,K112,K111)</f>
        <v>1491.62068</v>
      </c>
      <c r="L113" s="56">
        <f>SUM(L107+L108+L109+L112)</f>
        <v>2080</v>
      </c>
      <c r="M113" s="56">
        <f>SUM(M107+M108+M109+M112)</f>
        <v>2111</v>
      </c>
      <c r="N113" s="157"/>
      <c r="O113" s="86"/>
      <c r="P113" s="86"/>
      <c r="Q113" s="86"/>
    </row>
    <row r="114" spans="1:19" ht="13.5" thickBot="1" x14ac:dyDescent="0.25">
      <c r="A114" s="92" t="s">
        <v>16</v>
      </c>
      <c r="B114" s="67" t="s">
        <v>17</v>
      </c>
      <c r="C114" s="242" t="s">
        <v>12</v>
      </c>
      <c r="D114" s="243"/>
      <c r="E114" s="243"/>
      <c r="F114" s="243"/>
      <c r="G114" s="244"/>
      <c r="H114" s="28">
        <f>SUM(H58,H60,H67,H71,H73,H76,H79,H84,H88,H92,H106,H98,H113,H96,H94+H103+H100)</f>
        <v>5722.6849999999995</v>
      </c>
      <c r="I114" s="28">
        <f>SUM(I58,I60,I67,I71,I73,I76,I79,I84,I88,I92,I113,I98,I106,I94,I96)</f>
        <v>2446.904</v>
      </c>
      <c r="J114" s="52">
        <f>SUM(J92+J88+J84+J79+J76+J73+J71+J67+J60+J58+J106+J113+J98+J103+J94+J96+J69)</f>
        <v>5923.6503300000004</v>
      </c>
      <c r="K114" s="28">
        <f>SUM(K92+K88+K84+K79+K76+K73+K71+K67+K60+K58+K113+K103+K94+K96+K98+K100+K106)</f>
        <v>2626.3925200000003</v>
      </c>
      <c r="L114" s="28">
        <f>SUM(L58,L60,L67,L71,L73,L76,L79,L84,L88,L92,L113,L98,L106,L103,L100,L96,L94)</f>
        <v>5740</v>
      </c>
      <c r="M114" s="28">
        <f>SUM(M58,M60,M67,M71,M73,M76,M84,M88,M92,M113,M106,M103,M100,M98,M96,M94,M79)</f>
        <v>5925</v>
      </c>
      <c r="N114" s="29" t="s">
        <v>27</v>
      </c>
      <c r="O114" s="30"/>
      <c r="P114" s="30"/>
      <c r="Q114" s="31"/>
    </row>
    <row r="115" spans="1:19" ht="13.5" thickBot="1" x14ac:dyDescent="0.25">
      <c r="A115" s="90" t="s">
        <v>16</v>
      </c>
      <c r="B115" s="67" t="s">
        <v>18</v>
      </c>
      <c r="C115" s="245" t="s">
        <v>228</v>
      </c>
      <c r="D115" s="246"/>
      <c r="E115" s="246"/>
      <c r="F115" s="246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  <c r="Q115" s="247"/>
    </row>
    <row r="116" spans="1:19" x14ac:dyDescent="0.2">
      <c r="A116" s="220" t="s">
        <v>16</v>
      </c>
      <c r="B116" s="230" t="s">
        <v>18</v>
      </c>
      <c r="C116" s="232" t="s">
        <v>25</v>
      </c>
      <c r="D116" s="234" t="s">
        <v>127</v>
      </c>
      <c r="E116" s="162" t="s">
        <v>83</v>
      </c>
      <c r="F116" s="162" t="s">
        <v>25</v>
      </c>
      <c r="G116" s="103" t="s">
        <v>14</v>
      </c>
      <c r="H116" s="45">
        <v>21.3</v>
      </c>
      <c r="I116" s="45">
        <v>0</v>
      </c>
      <c r="J116" s="134">
        <v>26.154</v>
      </c>
      <c r="K116" s="45">
        <v>0</v>
      </c>
      <c r="L116" s="45">
        <v>30</v>
      </c>
      <c r="M116" s="45">
        <v>30</v>
      </c>
      <c r="N116" s="149" t="s">
        <v>121</v>
      </c>
      <c r="O116" s="156">
        <v>3</v>
      </c>
      <c r="P116" s="156">
        <v>6</v>
      </c>
      <c r="Q116" s="156">
        <v>6</v>
      </c>
    </row>
    <row r="117" spans="1:19" x14ac:dyDescent="0.2">
      <c r="A117" s="229"/>
      <c r="B117" s="230"/>
      <c r="C117" s="232"/>
      <c r="D117" s="235"/>
      <c r="E117" s="176"/>
      <c r="F117" s="176"/>
      <c r="G117" s="37" t="s">
        <v>14</v>
      </c>
      <c r="H117" s="66">
        <v>0</v>
      </c>
      <c r="I117" s="66">
        <v>0</v>
      </c>
      <c r="J117" s="7">
        <v>0</v>
      </c>
      <c r="K117" s="66">
        <v>0</v>
      </c>
      <c r="L117" s="7">
        <v>0</v>
      </c>
      <c r="M117" s="7">
        <v>0</v>
      </c>
      <c r="N117" s="150"/>
      <c r="O117" s="241"/>
      <c r="P117" s="241"/>
      <c r="Q117" s="241"/>
    </row>
    <row r="118" spans="1:19" ht="12" customHeight="1" x14ac:dyDescent="0.2">
      <c r="A118" s="229"/>
      <c r="B118" s="230"/>
      <c r="C118" s="232"/>
      <c r="D118" s="235"/>
      <c r="E118" s="176"/>
      <c r="F118" s="176"/>
      <c r="G118" s="225" t="s">
        <v>81</v>
      </c>
      <c r="H118" s="227">
        <v>21.3</v>
      </c>
      <c r="I118" s="227">
        <v>0</v>
      </c>
      <c r="J118" s="396">
        <v>26.154</v>
      </c>
      <c r="K118" s="227">
        <v>0</v>
      </c>
      <c r="L118" s="227">
        <v>30</v>
      </c>
      <c r="M118" s="227">
        <v>30</v>
      </c>
      <c r="N118" s="150"/>
      <c r="O118" s="241"/>
      <c r="P118" s="241"/>
      <c r="Q118" s="241"/>
    </row>
    <row r="119" spans="1:19" x14ac:dyDescent="0.2">
      <c r="A119" s="229"/>
      <c r="B119" s="231"/>
      <c r="C119" s="233"/>
      <c r="D119" s="235"/>
      <c r="E119" s="176"/>
      <c r="F119" s="176"/>
      <c r="G119" s="226"/>
      <c r="H119" s="228"/>
      <c r="I119" s="228"/>
      <c r="J119" s="397"/>
      <c r="K119" s="228"/>
      <c r="L119" s="228"/>
      <c r="M119" s="228"/>
      <c r="N119" s="150"/>
      <c r="O119" s="157"/>
      <c r="P119" s="157"/>
      <c r="Q119" s="157"/>
    </row>
    <row r="120" spans="1:19" ht="18.75" customHeight="1" x14ac:dyDescent="0.2">
      <c r="A120" s="219" t="s">
        <v>16</v>
      </c>
      <c r="B120" s="166" t="s">
        <v>18</v>
      </c>
      <c r="C120" s="158" t="s">
        <v>172</v>
      </c>
      <c r="D120" s="160" t="s">
        <v>219</v>
      </c>
      <c r="E120" s="162" t="s">
        <v>31</v>
      </c>
      <c r="F120" s="162" t="s">
        <v>25</v>
      </c>
      <c r="G120" s="37" t="s">
        <v>93</v>
      </c>
      <c r="H120" s="66">
        <v>13.1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143" t="s">
        <v>203</v>
      </c>
      <c r="O120" s="146">
        <v>100</v>
      </c>
      <c r="P120" s="146">
        <v>100</v>
      </c>
      <c r="Q120" s="146">
        <v>0</v>
      </c>
      <c r="R120" s="379"/>
      <c r="S120" s="380"/>
    </row>
    <row r="121" spans="1:19" ht="18" customHeight="1" x14ac:dyDescent="0.2">
      <c r="A121" s="248"/>
      <c r="B121" s="179"/>
      <c r="C121" s="180"/>
      <c r="D121" s="191"/>
      <c r="E121" s="176"/>
      <c r="F121" s="176"/>
      <c r="G121" s="37" t="s">
        <v>13</v>
      </c>
      <c r="H121" s="66">
        <v>2.31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144"/>
      <c r="O121" s="147"/>
      <c r="P121" s="147"/>
      <c r="Q121" s="147"/>
    </row>
    <row r="122" spans="1:19" ht="17.25" customHeight="1" x14ac:dyDescent="0.2">
      <c r="A122" s="169"/>
      <c r="B122" s="167"/>
      <c r="C122" s="159"/>
      <c r="D122" s="161"/>
      <c r="E122" s="163"/>
      <c r="F122" s="163"/>
      <c r="G122" s="19" t="s">
        <v>8</v>
      </c>
      <c r="H122" s="9">
        <v>15.41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145"/>
      <c r="O122" s="148"/>
      <c r="P122" s="148"/>
      <c r="Q122" s="148"/>
    </row>
    <row r="123" spans="1:19" ht="30" customHeight="1" x14ac:dyDescent="0.2">
      <c r="A123" s="219" t="s">
        <v>16</v>
      </c>
      <c r="B123" s="271" t="s">
        <v>18</v>
      </c>
      <c r="C123" s="158" t="s">
        <v>132</v>
      </c>
      <c r="D123" s="160" t="s">
        <v>218</v>
      </c>
      <c r="E123" s="162" t="s">
        <v>92</v>
      </c>
      <c r="F123" s="162" t="s">
        <v>142</v>
      </c>
      <c r="G123" s="37" t="s">
        <v>57</v>
      </c>
      <c r="H123" s="66">
        <v>38.1</v>
      </c>
      <c r="I123" s="66">
        <v>0</v>
      </c>
      <c r="J123" s="66">
        <v>38.1</v>
      </c>
      <c r="K123" s="66">
        <v>0</v>
      </c>
      <c r="L123" s="66">
        <v>0</v>
      </c>
      <c r="M123" s="66">
        <v>0</v>
      </c>
      <c r="N123" s="143" t="s">
        <v>202</v>
      </c>
      <c r="O123" s="146">
        <v>100</v>
      </c>
      <c r="P123" s="146">
        <v>0</v>
      </c>
      <c r="Q123" s="146">
        <v>0</v>
      </c>
    </row>
    <row r="124" spans="1:19" ht="35.1" customHeight="1" x14ac:dyDescent="0.2">
      <c r="A124" s="169"/>
      <c r="B124" s="271"/>
      <c r="C124" s="159"/>
      <c r="D124" s="161"/>
      <c r="E124" s="163"/>
      <c r="F124" s="163"/>
      <c r="G124" s="19" t="s">
        <v>82</v>
      </c>
      <c r="H124" s="9">
        <v>38.1</v>
      </c>
      <c r="I124" s="9">
        <v>0</v>
      </c>
      <c r="J124" s="9">
        <v>38.1</v>
      </c>
      <c r="K124" s="9">
        <v>0</v>
      </c>
      <c r="L124" s="9">
        <v>0</v>
      </c>
      <c r="M124" s="9">
        <v>0</v>
      </c>
      <c r="N124" s="145"/>
      <c r="O124" s="148"/>
      <c r="P124" s="148"/>
      <c r="Q124" s="148"/>
    </row>
    <row r="125" spans="1:19" ht="12.75" customHeight="1" x14ac:dyDescent="0.2">
      <c r="A125" s="250" t="s">
        <v>16</v>
      </c>
      <c r="B125" s="271" t="s">
        <v>18</v>
      </c>
      <c r="C125" s="158" t="s">
        <v>89</v>
      </c>
      <c r="D125" s="390" t="s">
        <v>30</v>
      </c>
      <c r="E125" s="192" t="s">
        <v>31</v>
      </c>
      <c r="F125" s="391" t="s">
        <v>40</v>
      </c>
      <c r="G125" s="21" t="s">
        <v>28</v>
      </c>
      <c r="H125" s="22">
        <v>343.9</v>
      </c>
      <c r="I125" s="22">
        <v>223.2</v>
      </c>
      <c r="J125" s="107">
        <v>343.9</v>
      </c>
      <c r="K125" s="107">
        <v>228.684</v>
      </c>
      <c r="L125" s="7">
        <v>350</v>
      </c>
      <c r="M125" s="7">
        <v>360</v>
      </c>
      <c r="N125" s="149" t="s">
        <v>112</v>
      </c>
      <c r="O125" s="146">
        <v>100</v>
      </c>
      <c r="P125" s="146">
        <v>100</v>
      </c>
      <c r="Q125" s="146">
        <v>100</v>
      </c>
    </row>
    <row r="126" spans="1:19" x14ac:dyDescent="0.2">
      <c r="A126" s="250"/>
      <c r="B126" s="271"/>
      <c r="C126" s="180"/>
      <c r="D126" s="390"/>
      <c r="E126" s="192"/>
      <c r="F126" s="391"/>
      <c r="G126" s="21" t="s">
        <v>14</v>
      </c>
      <c r="H126" s="22">
        <v>24.8</v>
      </c>
      <c r="I126" s="22">
        <v>19.8</v>
      </c>
      <c r="J126" s="107">
        <v>25.277999999999999</v>
      </c>
      <c r="K126" s="107">
        <v>20.571000000000002</v>
      </c>
      <c r="L126" s="7">
        <v>27</v>
      </c>
      <c r="M126" s="7">
        <v>29</v>
      </c>
      <c r="N126" s="150"/>
      <c r="O126" s="147"/>
      <c r="P126" s="147"/>
      <c r="Q126" s="147"/>
    </row>
    <row r="127" spans="1:19" x14ac:dyDescent="0.2">
      <c r="A127" s="250"/>
      <c r="B127" s="271"/>
      <c r="C127" s="180"/>
      <c r="D127" s="390"/>
      <c r="E127" s="192"/>
      <c r="F127" s="391"/>
      <c r="G127" s="48" t="s">
        <v>199</v>
      </c>
      <c r="H127" s="22">
        <v>6.4</v>
      </c>
      <c r="I127" s="22">
        <v>0</v>
      </c>
      <c r="J127" s="107">
        <v>0</v>
      </c>
      <c r="K127" s="22">
        <v>0</v>
      </c>
      <c r="L127" s="7">
        <v>0</v>
      </c>
      <c r="M127" s="7">
        <v>0</v>
      </c>
      <c r="N127" s="150"/>
      <c r="O127" s="147"/>
      <c r="P127" s="147"/>
      <c r="Q127" s="147"/>
    </row>
    <row r="128" spans="1:19" x14ac:dyDescent="0.2">
      <c r="A128" s="250"/>
      <c r="B128" s="271"/>
      <c r="C128" s="180"/>
      <c r="D128" s="390"/>
      <c r="E128" s="192"/>
      <c r="F128" s="391"/>
      <c r="G128" s="48" t="s">
        <v>57</v>
      </c>
      <c r="H128" s="22">
        <v>0</v>
      </c>
      <c r="I128" s="22">
        <v>0</v>
      </c>
      <c r="J128" s="107">
        <v>15.244999999999999</v>
      </c>
      <c r="K128" s="107">
        <v>1.2375</v>
      </c>
      <c r="L128" s="7">
        <v>0</v>
      </c>
      <c r="M128" s="7">
        <v>0</v>
      </c>
      <c r="N128" s="150"/>
      <c r="O128" s="147"/>
      <c r="P128" s="147"/>
      <c r="Q128" s="147"/>
    </row>
    <row r="129" spans="1:20" x14ac:dyDescent="0.2">
      <c r="A129" s="250"/>
      <c r="B129" s="271"/>
      <c r="C129" s="180"/>
      <c r="D129" s="390"/>
      <c r="E129" s="192"/>
      <c r="F129" s="391"/>
      <c r="G129" s="21" t="s">
        <v>32</v>
      </c>
      <c r="H129" s="22">
        <v>287.89999999999998</v>
      </c>
      <c r="I129" s="22">
        <v>187.9</v>
      </c>
      <c r="J129" s="107">
        <v>287.89999999999998</v>
      </c>
      <c r="K129" s="107">
        <v>179.917</v>
      </c>
      <c r="L129" s="7">
        <v>290</v>
      </c>
      <c r="M129" s="7">
        <v>300</v>
      </c>
      <c r="N129" s="150"/>
      <c r="O129" s="147"/>
      <c r="P129" s="147"/>
      <c r="Q129" s="147"/>
    </row>
    <row r="130" spans="1:20" x14ac:dyDescent="0.2">
      <c r="A130" s="220"/>
      <c r="B130" s="166"/>
      <c r="C130" s="159"/>
      <c r="D130" s="160"/>
      <c r="E130" s="162"/>
      <c r="F130" s="170"/>
      <c r="G130" s="94" t="s">
        <v>11</v>
      </c>
      <c r="H130" s="96">
        <f>SUM(H125+H126+H127+H129)</f>
        <v>663</v>
      </c>
      <c r="I130" s="96">
        <f>SUM(I125+I126+I127+I129)</f>
        <v>430.9</v>
      </c>
      <c r="J130" s="109">
        <f>SUM(J125+J126+J127+J129+J128)</f>
        <v>672.32299999999998</v>
      </c>
      <c r="K130" s="109">
        <f>SUM(K125+K126+K127+K129+K128)</f>
        <v>430.40950000000004</v>
      </c>
      <c r="L130" s="96">
        <f t="shared" ref="L130:M130" si="4">SUM(L125+L126+L127+L129)</f>
        <v>667</v>
      </c>
      <c r="M130" s="96">
        <f t="shared" si="4"/>
        <v>689</v>
      </c>
      <c r="N130" s="150"/>
      <c r="O130" s="147"/>
      <c r="P130" s="147"/>
      <c r="Q130" s="147"/>
    </row>
    <row r="131" spans="1:20" ht="30" customHeight="1" x14ac:dyDescent="0.2">
      <c r="A131" s="220" t="s">
        <v>16</v>
      </c>
      <c r="B131" s="166" t="s">
        <v>18</v>
      </c>
      <c r="C131" s="158" t="s">
        <v>18</v>
      </c>
      <c r="D131" s="160" t="s">
        <v>248</v>
      </c>
      <c r="E131" s="162" t="s">
        <v>51</v>
      </c>
      <c r="F131" s="170" t="s">
        <v>25</v>
      </c>
      <c r="G131" s="127" t="s">
        <v>14</v>
      </c>
      <c r="H131" s="128">
        <v>0</v>
      </c>
      <c r="I131" s="128">
        <v>0</v>
      </c>
      <c r="J131" s="132">
        <v>38.802199999999999</v>
      </c>
      <c r="K131" s="129">
        <v>0</v>
      </c>
      <c r="L131" s="128">
        <v>0</v>
      </c>
      <c r="M131" s="128">
        <v>0</v>
      </c>
      <c r="N131" s="149" t="s">
        <v>203</v>
      </c>
      <c r="O131" s="146">
        <v>100</v>
      </c>
      <c r="P131" s="146">
        <v>100</v>
      </c>
      <c r="Q131" s="146">
        <v>100</v>
      </c>
    </row>
    <row r="132" spans="1:20" ht="30" customHeight="1" x14ac:dyDescent="0.2">
      <c r="A132" s="221"/>
      <c r="B132" s="167"/>
      <c r="C132" s="159"/>
      <c r="D132" s="161"/>
      <c r="E132" s="163"/>
      <c r="F132" s="171"/>
      <c r="G132" s="19" t="s">
        <v>82</v>
      </c>
      <c r="H132" s="9">
        <v>0</v>
      </c>
      <c r="I132" s="9">
        <v>0</v>
      </c>
      <c r="J132" s="85">
        <v>38.802199999999999</v>
      </c>
      <c r="K132" s="85">
        <v>0</v>
      </c>
      <c r="L132" s="9">
        <v>0</v>
      </c>
      <c r="M132" s="9">
        <v>0</v>
      </c>
      <c r="N132" s="151"/>
      <c r="O132" s="148"/>
      <c r="P132" s="148"/>
      <c r="Q132" s="148"/>
    </row>
    <row r="133" spans="1:20" x14ac:dyDescent="0.2">
      <c r="A133" s="220" t="s">
        <v>16</v>
      </c>
      <c r="B133" s="166" t="s">
        <v>18</v>
      </c>
      <c r="C133" s="158" t="s">
        <v>247</v>
      </c>
      <c r="D133" s="160" t="s">
        <v>249</v>
      </c>
      <c r="E133" s="162" t="s">
        <v>51</v>
      </c>
      <c r="F133" s="170" t="s">
        <v>25</v>
      </c>
      <c r="G133" s="127" t="s">
        <v>14</v>
      </c>
      <c r="H133" s="128">
        <v>0</v>
      </c>
      <c r="I133" s="128">
        <v>0</v>
      </c>
      <c r="J133" s="132">
        <v>50</v>
      </c>
      <c r="K133" s="129">
        <v>0</v>
      </c>
      <c r="L133" s="128">
        <v>0</v>
      </c>
      <c r="M133" s="128">
        <v>0</v>
      </c>
      <c r="N133" s="149" t="s">
        <v>250</v>
      </c>
      <c r="O133" s="146">
        <v>100</v>
      </c>
      <c r="P133" s="146">
        <v>100</v>
      </c>
      <c r="Q133" s="146">
        <v>100</v>
      </c>
    </row>
    <row r="134" spans="1:20" x14ac:dyDescent="0.2">
      <c r="A134" s="221"/>
      <c r="B134" s="167"/>
      <c r="C134" s="159"/>
      <c r="D134" s="161"/>
      <c r="E134" s="163"/>
      <c r="F134" s="171"/>
      <c r="G134" s="19" t="s">
        <v>82</v>
      </c>
      <c r="H134" s="9">
        <v>0</v>
      </c>
      <c r="I134" s="9">
        <v>0</v>
      </c>
      <c r="J134" s="85">
        <v>50</v>
      </c>
      <c r="K134" s="85">
        <v>0</v>
      </c>
      <c r="L134" s="9">
        <v>0</v>
      </c>
      <c r="M134" s="9">
        <v>0</v>
      </c>
      <c r="N134" s="151"/>
      <c r="O134" s="148"/>
      <c r="P134" s="148"/>
      <c r="Q134" s="148"/>
    </row>
    <row r="135" spans="1:20" x14ac:dyDescent="0.2">
      <c r="A135" s="248" t="s">
        <v>16</v>
      </c>
      <c r="B135" s="179" t="s">
        <v>18</v>
      </c>
      <c r="C135" s="180" t="s">
        <v>206</v>
      </c>
      <c r="D135" s="191" t="s">
        <v>207</v>
      </c>
      <c r="E135" s="393" t="s">
        <v>51</v>
      </c>
      <c r="F135" s="193" t="s">
        <v>25</v>
      </c>
      <c r="G135" s="104" t="s">
        <v>14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150" t="s">
        <v>203</v>
      </c>
      <c r="O135" s="147">
        <v>100</v>
      </c>
      <c r="P135" s="147">
        <v>100</v>
      </c>
      <c r="Q135" s="148">
        <v>100</v>
      </c>
    </row>
    <row r="136" spans="1:20" ht="13.5" thickBot="1" x14ac:dyDescent="0.25">
      <c r="A136" s="392"/>
      <c r="B136" s="167"/>
      <c r="C136" s="159"/>
      <c r="D136" s="161"/>
      <c r="E136" s="394"/>
      <c r="F136" s="171"/>
      <c r="G136" s="19" t="s">
        <v>82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151"/>
      <c r="O136" s="148"/>
      <c r="P136" s="148"/>
      <c r="Q136" s="152"/>
    </row>
    <row r="137" spans="1:20" ht="33" customHeight="1" x14ac:dyDescent="0.2">
      <c r="A137" s="168" t="s">
        <v>16</v>
      </c>
      <c r="B137" s="166" t="s">
        <v>18</v>
      </c>
      <c r="C137" s="158" t="s">
        <v>194</v>
      </c>
      <c r="D137" s="160" t="s">
        <v>195</v>
      </c>
      <c r="E137" s="162" t="s">
        <v>31</v>
      </c>
      <c r="F137" s="170" t="s">
        <v>40</v>
      </c>
      <c r="G137" s="103" t="s">
        <v>33</v>
      </c>
      <c r="H137" s="45">
        <v>0.05</v>
      </c>
      <c r="I137" s="45">
        <v>0</v>
      </c>
      <c r="J137" s="45">
        <v>0</v>
      </c>
      <c r="K137" s="45">
        <v>0</v>
      </c>
      <c r="L137" s="45">
        <v>0.5</v>
      </c>
      <c r="M137" s="45">
        <v>0.05</v>
      </c>
      <c r="N137" s="156" t="s">
        <v>193</v>
      </c>
      <c r="O137" s="146">
        <v>2774</v>
      </c>
      <c r="P137" s="146">
        <v>2857</v>
      </c>
      <c r="Q137" s="146">
        <v>2940</v>
      </c>
      <c r="R137" s="385"/>
      <c r="S137" s="386"/>
      <c r="T137" s="386"/>
    </row>
    <row r="138" spans="1:20" ht="13.5" customHeight="1" x14ac:dyDescent="0.2">
      <c r="A138" s="169"/>
      <c r="B138" s="167"/>
      <c r="C138" s="159"/>
      <c r="D138" s="161"/>
      <c r="E138" s="163"/>
      <c r="F138" s="171"/>
      <c r="G138" s="19" t="s">
        <v>81</v>
      </c>
      <c r="H138" s="9">
        <v>0.05</v>
      </c>
      <c r="I138" s="9">
        <v>0</v>
      </c>
      <c r="J138" s="9">
        <v>0</v>
      </c>
      <c r="K138" s="9">
        <v>0</v>
      </c>
      <c r="L138" s="9">
        <v>0.05</v>
      </c>
      <c r="M138" s="9">
        <v>0.05</v>
      </c>
      <c r="N138" s="157"/>
      <c r="O138" s="148"/>
      <c r="P138" s="148"/>
      <c r="Q138" s="148"/>
      <c r="R138" s="385"/>
      <c r="S138" s="386"/>
      <c r="T138" s="386"/>
    </row>
    <row r="139" spans="1:20" ht="13.5" thickBot="1" x14ac:dyDescent="0.25">
      <c r="A139" s="70" t="s">
        <v>16</v>
      </c>
      <c r="B139" s="67" t="s">
        <v>18</v>
      </c>
      <c r="C139" s="214" t="s">
        <v>12</v>
      </c>
      <c r="D139" s="215"/>
      <c r="E139" s="215"/>
      <c r="F139" s="215"/>
      <c r="G139" s="216"/>
      <c r="H139" s="68">
        <f>SUM(H119+H130+H118+H124+H122+H136+H138)</f>
        <v>737.8599999999999</v>
      </c>
      <c r="I139" s="68">
        <f>SUM(I119+I130+I118+I124+I122)</f>
        <v>430.9</v>
      </c>
      <c r="J139" s="69">
        <f>SUM(+J130+J118+J124+J122+J138+J136+J132+J134)</f>
        <v>825.37919999999997</v>
      </c>
      <c r="K139" s="69">
        <f>SUM(K119+K130+K118+K124+K122)</f>
        <v>430.40950000000004</v>
      </c>
      <c r="L139" s="68">
        <f>SUM(L118+L130+L124+L1308)</f>
        <v>697</v>
      </c>
      <c r="M139" s="68">
        <f>SUM(+M130+M118++M124)</f>
        <v>719</v>
      </c>
      <c r="N139" s="68"/>
      <c r="O139" s="68"/>
      <c r="P139" s="68"/>
      <c r="Q139" s="68"/>
    </row>
    <row r="140" spans="1:20" ht="12.75" customHeight="1" x14ac:dyDescent="0.2">
      <c r="A140" s="59" t="s">
        <v>16</v>
      </c>
      <c r="B140" s="60" t="s">
        <v>19</v>
      </c>
      <c r="C140" s="387" t="s">
        <v>229</v>
      </c>
      <c r="D140" s="388"/>
      <c r="E140" s="388"/>
      <c r="F140" s="388"/>
      <c r="G140" s="388"/>
      <c r="H140" s="388"/>
      <c r="I140" s="388"/>
      <c r="J140" s="388"/>
      <c r="K140" s="388"/>
      <c r="L140" s="388"/>
      <c r="M140" s="388"/>
      <c r="N140" s="388"/>
      <c r="O140" s="388"/>
      <c r="P140" s="388"/>
      <c r="Q140" s="389"/>
    </row>
    <row r="141" spans="1:20" ht="18" customHeight="1" x14ac:dyDescent="0.2">
      <c r="A141" s="209" t="s">
        <v>16</v>
      </c>
      <c r="B141" s="210" t="s">
        <v>19</v>
      </c>
      <c r="C141" s="211">
        <v>1</v>
      </c>
      <c r="D141" s="160" t="s">
        <v>214</v>
      </c>
      <c r="E141" s="212" t="s">
        <v>84</v>
      </c>
      <c r="F141" s="162" t="s">
        <v>142</v>
      </c>
      <c r="G141" s="37" t="s">
        <v>14</v>
      </c>
      <c r="H141" s="57">
        <v>3.13</v>
      </c>
      <c r="I141" s="66">
        <v>0</v>
      </c>
      <c r="J141" s="120">
        <v>3.12737</v>
      </c>
      <c r="K141" s="66">
        <v>0</v>
      </c>
      <c r="L141" s="22">
        <v>0</v>
      </c>
      <c r="M141" s="22">
        <v>0</v>
      </c>
      <c r="N141" s="197" t="s">
        <v>109</v>
      </c>
      <c r="O141" s="146">
        <v>100</v>
      </c>
      <c r="P141" s="146">
        <v>0</v>
      </c>
      <c r="Q141" s="146">
        <v>0</v>
      </c>
      <c r="R141" s="381"/>
      <c r="S141" s="380"/>
    </row>
    <row r="142" spans="1:20" ht="18" customHeight="1" x14ac:dyDescent="0.2">
      <c r="A142" s="209"/>
      <c r="B142" s="210"/>
      <c r="C142" s="211"/>
      <c r="D142" s="191"/>
      <c r="E142" s="213"/>
      <c r="F142" s="176"/>
      <c r="G142" s="37" t="s">
        <v>57</v>
      </c>
      <c r="H142" s="57">
        <v>104.95</v>
      </c>
      <c r="I142" s="66">
        <v>0</v>
      </c>
      <c r="J142" s="57">
        <v>104.95</v>
      </c>
      <c r="K142" s="66">
        <v>0</v>
      </c>
      <c r="L142" s="22">
        <v>0</v>
      </c>
      <c r="M142" s="22">
        <v>0</v>
      </c>
      <c r="N142" s="377"/>
      <c r="O142" s="147"/>
      <c r="P142" s="147"/>
      <c r="Q142" s="147"/>
    </row>
    <row r="143" spans="1:20" ht="18" customHeight="1" x14ac:dyDescent="0.2">
      <c r="A143" s="209"/>
      <c r="B143" s="210"/>
      <c r="C143" s="211"/>
      <c r="D143" s="191"/>
      <c r="E143" s="213"/>
      <c r="F143" s="176"/>
      <c r="G143" s="37" t="s">
        <v>13</v>
      </c>
      <c r="H143" s="57">
        <v>18.52</v>
      </c>
      <c r="I143" s="66">
        <v>0</v>
      </c>
      <c r="J143" s="57">
        <v>18.52</v>
      </c>
      <c r="K143" s="66">
        <v>0</v>
      </c>
      <c r="L143" s="22">
        <v>0</v>
      </c>
      <c r="M143" s="22">
        <v>0</v>
      </c>
      <c r="N143" s="377"/>
      <c r="O143" s="147"/>
      <c r="P143" s="147"/>
      <c r="Q143" s="147"/>
    </row>
    <row r="144" spans="1:20" ht="17.25" customHeight="1" x14ac:dyDescent="0.2">
      <c r="A144" s="209"/>
      <c r="B144" s="210"/>
      <c r="C144" s="211"/>
      <c r="D144" s="161"/>
      <c r="E144" s="213"/>
      <c r="F144" s="163"/>
      <c r="G144" s="44" t="s">
        <v>81</v>
      </c>
      <c r="H144" s="51">
        <v>126.6</v>
      </c>
      <c r="I144" s="6">
        <v>0</v>
      </c>
      <c r="J144" s="51">
        <f>SUM(J141:J143)</f>
        <v>126.59737</v>
      </c>
      <c r="K144" s="6">
        <v>0</v>
      </c>
      <c r="L144" s="23">
        <v>0</v>
      </c>
      <c r="M144" s="23">
        <v>0</v>
      </c>
      <c r="N144" s="378"/>
      <c r="O144" s="148"/>
      <c r="P144" s="148"/>
      <c r="Q144" s="148"/>
    </row>
    <row r="145" spans="1:19" ht="15" customHeight="1" x14ac:dyDescent="0.2">
      <c r="A145" s="374" t="s">
        <v>16</v>
      </c>
      <c r="B145" s="203" t="s">
        <v>19</v>
      </c>
      <c r="C145" s="206">
        <v>2</v>
      </c>
      <c r="D145" s="160" t="s">
        <v>213</v>
      </c>
      <c r="E145" s="194" t="s">
        <v>136</v>
      </c>
      <c r="F145" s="162" t="s">
        <v>142</v>
      </c>
      <c r="G145" s="93" t="s">
        <v>13</v>
      </c>
      <c r="H145" s="57">
        <v>0</v>
      </c>
      <c r="I145" s="66">
        <v>0</v>
      </c>
      <c r="J145" s="66">
        <v>0</v>
      </c>
      <c r="K145" s="66">
        <v>0</v>
      </c>
      <c r="L145" s="22">
        <v>0</v>
      </c>
      <c r="M145" s="22">
        <v>0</v>
      </c>
      <c r="N145" s="197" t="s">
        <v>109</v>
      </c>
      <c r="O145" s="200">
        <v>100</v>
      </c>
      <c r="P145" s="200">
        <v>0</v>
      </c>
      <c r="Q145" s="200">
        <v>0</v>
      </c>
      <c r="R145" s="379"/>
      <c r="S145" s="380"/>
    </row>
    <row r="146" spans="1:19" ht="15.75" customHeight="1" x14ac:dyDescent="0.2">
      <c r="A146" s="375"/>
      <c r="B146" s="204"/>
      <c r="C146" s="207"/>
      <c r="D146" s="191"/>
      <c r="E146" s="195"/>
      <c r="F146" s="176"/>
      <c r="G146" s="93" t="s">
        <v>93</v>
      </c>
      <c r="H146" s="57">
        <v>0</v>
      </c>
      <c r="I146" s="66">
        <v>0</v>
      </c>
      <c r="J146" s="66">
        <v>0</v>
      </c>
      <c r="K146" s="66">
        <v>0</v>
      </c>
      <c r="L146" s="22">
        <v>0</v>
      </c>
      <c r="M146" s="22">
        <v>0</v>
      </c>
      <c r="N146" s="198"/>
      <c r="O146" s="201"/>
      <c r="P146" s="201"/>
      <c r="Q146" s="201"/>
    </row>
    <row r="147" spans="1:19" ht="14.25" customHeight="1" x14ac:dyDescent="0.2">
      <c r="A147" s="375"/>
      <c r="B147" s="204"/>
      <c r="C147" s="207"/>
      <c r="D147" s="191"/>
      <c r="E147" s="195"/>
      <c r="F147" s="176"/>
      <c r="G147" s="93" t="s">
        <v>57</v>
      </c>
      <c r="H147" s="57">
        <v>0</v>
      </c>
      <c r="I147" s="66">
        <v>0</v>
      </c>
      <c r="J147" s="66">
        <v>0</v>
      </c>
      <c r="K147" s="66">
        <v>0</v>
      </c>
      <c r="L147" s="66">
        <v>0</v>
      </c>
      <c r="M147" s="66">
        <v>0</v>
      </c>
      <c r="N147" s="198"/>
      <c r="O147" s="201"/>
      <c r="P147" s="201"/>
      <c r="Q147" s="201"/>
    </row>
    <row r="148" spans="1:19" ht="14.25" customHeight="1" x14ac:dyDescent="0.2">
      <c r="A148" s="375"/>
      <c r="B148" s="204"/>
      <c r="C148" s="207"/>
      <c r="D148" s="191"/>
      <c r="E148" s="195"/>
      <c r="F148" s="176"/>
      <c r="G148" s="93" t="s">
        <v>14</v>
      </c>
      <c r="H148" s="57">
        <v>0.92</v>
      </c>
      <c r="I148" s="66">
        <v>0</v>
      </c>
      <c r="J148" s="120">
        <v>14.5101</v>
      </c>
      <c r="K148" s="66">
        <v>0</v>
      </c>
      <c r="L148" s="66">
        <v>0</v>
      </c>
      <c r="M148" s="66">
        <v>0</v>
      </c>
      <c r="N148" s="198"/>
      <c r="O148" s="201"/>
      <c r="P148" s="201"/>
      <c r="Q148" s="201"/>
    </row>
    <row r="149" spans="1:19" ht="12" customHeight="1" thickBot="1" x14ac:dyDescent="0.25">
      <c r="A149" s="376"/>
      <c r="B149" s="205"/>
      <c r="C149" s="208"/>
      <c r="D149" s="161"/>
      <c r="E149" s="196"/>
      <c r="F149" s="163"/>
      <c r="G149" s="63" t="s">
        <v>81</v>
      </c>
      <c r="H149" s="65">
        <v>0.92</v>
      </c>
      <c r="I149" s="63">
        <v>0</v>
      </c>
      <c r="J149" s="121">
        <v>14.5101</v>
      </c>
      <c r="K149" s="63">
        <v>0</v>
      </c>
      <c r="L149" s="63">
        <v>0</v>
      </c>
      <c r="M149" s="63">
        <v>0</v>
      </c>
      <c r="N149" s="199"/>
      <c r="O149" s="202"/>
      <c r="P149" s="202"/>
      <c r="Q149" s="202"/>
    </row>
    <row r="150" spans="1:19" ht="13.5" thickBot="1" x14ac:dyDescent="0.25">
      <c r="A150" s="38"/>
      <c r="B150" s="26" t="s">
        <v>19</v>
      </c>
      <c r="C150" s="153" t="s">
        <v>12</v>
      </c>
      <c r="D150" s="154"/>
      <c r="E150" s="154"/>
      <c r="F150" s="154"/>
      <c r="G150" s="155"/>
      <c r="H150" s="53">
        <f>SUM(H144+H149)</f>
        <v>127.52</v>
      </c>
      <c r="I150" s="53">
        <f>SUM(I149+I149)</f>
        <v>0</v>
      </c>
      <c r="J150" s="53">
        <f>SUM(J149+J144)</f>
        <v>141.10747000000001</v>
      </c>
      <c r="K150" s="53">
        <f>SUM(K149+K144)</f>
        <v>0</v>
      </c>
      <c r="L150" s="53">
        <f>SUM(L149+L144)</f>
        <v>0</v>
      </c>
      <c r="M150" s="53">
        <f>SUM(M149+M144)</f>
        <v>0</v>
      </c>
      <c r="N150" s="27"/>
      <c r="O150" s="27"/>
      <c r="P150" s="27"/>
      <c r="Q150" s="43"/>
    </row>
    <row r="151" spans="1:19" ht="13.5" thickBot="1" x14ac:dyDescent="0.25">
      <c r="A151" s="39" t="s">
        <v>16</v>
      </c>
      <c r="B151" s="16"/>
      <c r="C151" s="16"/>
      <c r="D151" s="16"/>
      <c r="E151" s="16"/>
      <c r="F151" s="16"/>
      <c r="G151" s="16"/>
      <c r="H151" s="17">
        <f>SUM(H55+H114+H139+H150)</f>
        <v>20973.165000000001</v>
      </c>
      <c r="I151" s="17">
        <f>SUM(I55+I114+I139+I150)</f>
        <v>3004.8040000000001</v>
      </c>
      <c r="J151" s="17">
        <f>SUM(J139+J114+J55+J150)</f>
        <v>23001.712000000003</v>
      </c>
      <c r="K151" s="17">
        <f>SUM(K55+K114+K139+K150)</f>
        <v>3154.6780200000007</v>
      </c>
      <c r="L151" s="17">
        <f>SUM(L55+L114+L139+L150)</f>
        <v>20955.599999999999</v>
      </c>
      <c r="M151" s="17">
        <f>SUM(M55+M114+M139+M150)</f>
        <v>21393.599999999999</v>
      </c>
      <c r="N151" s="18"/>
      <c r="O151" s="18"/>
      <c r="P151" s="18"/>
      <c r="Q151" s="18"/>
    </row>
    <row r="152" spans="1:19" ht="9" customHeight="1" x14ac:dyDescent="0.2">
      <c r="A152" s="72"/>
      <c r="B152" s="73"/>
      <c r="C152" s="73"/>
      <c r="D152" s="73"/>
      <c r="E152" s="73"/>
      <c r="F152" s="73"/>
      <c r="G152" s="73"/>
      <c r="H152" s="74"/>
      <c r="I152" s="74"/>
      <c r="J152" s="74"/>
      <c r="K152" s="74"/>
      <c r="L152" s="74"/>
      <c r="M152" s="74"/>
      <c r="N152" s="75"/>
      <c r="O152" s="75"/>
      <c r="P152" s="75"/>
      <c r="Q152" s="75"/>
    </row>
    <row r="153" spans="1:19" ht="8.25" customHeight="1" x14ac:dyDescent="0.2">
      <c r="A153" s="72"/>
      <c r="B153" s="187"/>
      <c r="C153" s="188"/>
      <c r="D153" s="188"/>
      <c r="E153" s="188"/>
      <c r="F153" s="188"/>
      <c r="G153" s="188"/>
      <c r="H153" s="74"/>
      <c r="I153" s="74"/>
      <c r="J153" s="74"/>
      <c r="K153" s="74"/>
      <c r="L153" s="74"/>
      <c r="M153" s="74"/>
      <c r="N153" s="75"/>
      <c r="O153" s="75"/>
      <c r="P153" s="75"/>
      <c r="Q153" s="75"/>
    </row>
    <row r="154" spans="1:19" x14ac:dyDescent="0.2">
      <c r="A154" s="172" t="s">
        <v>90</v>
      </c>
      <c r="B154" s="382" t="s">
        <v>69</v>
      </c>
      <c r="C154" s="383"/>
      <c r="D154" s="383"/>
      <c r="E154" s="383"/>
      <c r="F154" s="384"/>
      <c r="G154" s="115" t="s">
        <v>14</v>
      </c>
      <c r="H154" s="22">
        <f>SUM(H22+H33+H43+H47+H51+H53+H57+H59+H61+H72+H74+H78+H80+H85+H89+H117+H126+H116+H109+H105+H97+H30+H28+H148+H141+H93+H37+H40+H99+H102+H137)</f>
        <v>7074.9800000000014</v>
      </c>
      <c r="I154" s="22">
        <f>SUM(I22+I33+I43+I47+I51+I53+I57+I59+I61+I72+I74+I78+I80+I85+I89+I117+I126+I116+I109+I105+I97+I30+I28+I148+I141+I93)</f>
        <v>1810.644</v>
      </c>
      <c r="J154" s="22">
        <f>SUM(J22+J33+J43+J47+J51+J53+J57+J59+J61+J72+J74+J78+J80+J85+J89+J117+J126+J116+J109+J105+J97+J30+J28+J148+J141+J93+J40+J24+J35+J37+J131+J133)</f>
        <v>6916.8466500000022</v>
      </c>
      <c r="K154" s="22">
        <f>SUM(K22+K33+K43+K47+K51+K53+K57+K59+K61+K72+K74+K78+K80+K85+K89+K117+K126+K116+K109+K105+K97+K30+K28+K148+K141+K93)</f>
        <v>1784.482</v>
      </c>
      <c r="L154" s="22">
        <f>SUM(L22+L33+L43+L47+L51+L53+L57+L59+L61+L72+L74+L78+L80+L85+L89+L117+L126+L116+L109+L105+L97+L30+L28+L148+L141+L93+L40+L102)</f>
        <v>7286.1</v>
      </c>
      <c r="M154" s="22">
        <f>SUM(M22+M33+M43+M47+M51+M53+M57+M59+M61+M72+M74+M78+M80+M85+M89+M117+M126+M116+M109+M105+M97+M30+M28+M148+M141+M93+M40+M102)</f>
        <v>7510.1</v>
      </c>
      <c r="N154" s="1"/>
      <c r="O154" s="1"/>
      <c r="P154" s="1"/>
      <c r="Q154" s="1"/>
    </row>
    <row r="155" spans="1:19" x14ac:dyDescent="0.2">
      <c r="A155" s="172"/>
      <c r="B155" s="382" t="s">
        <v>70</v>
      </c>
      <c r="C155" s="383"/>
      <c r="D155" s="383"/>
      <c r="E155" s="383"/>
      <c r="F155" s="384"/>
      <c r="G155" s="115" t="s">
        <v>13</v>
      </c>
      <c r="H155" s="66">
        <f>SUM(H15+H17+H19+H86+H90+H143+H145+H121+H95+H45+H49)</f>
        <v>9434.9250000000011</v>
      </c>
      <c r="I155" s="66">
        <f>SUM(I15+I17+I19+I75+I86+I90+I143+I145+I121+I95)</f>
        <v>0</v>
      </c>
      <c r="J155" s="66">
        <f>SUM(J15+J17+J19+J86+J90+J143+J145+J121+J45+J49)</f>
        <v>9232.4629100000002</v>
      </c>
      <c r="K155" s="66">
        <f>SUM(K15+K17+K19+K75+K86+K90+K143+K145+K121)</f>
        <v>0</v>
      </c>
      <c r="L155" s="66">
        <f>SUM(L15+L17+L19+L86+L90+L143+L145+L121+L95)</f>
        <v>9385.5</v>
      </c>
      <c r="M155" s="66">
        <f>SUM(M15+M17+M19+M86+M90+M143+M145+M121+M95)</f>
        <v>9480.5</v>
      </c>
      <c r="N155" s="1"/>
      <c r="O155" s="1"/>
      <c r="P155" s="1"/>
      <c r="Q155" s="1"/>
    </row>
    <row r="156" spans="1:19" x14ac:dyDescent="0.2">
      <c r="A156" s="172"/>
      <c r="B156" s="382" t="s">
        <v>197</v>
      </c>
      <c r="C156" s="383"/>
      <c r="D156" s="383"/>
      <c r="E156" s="383"/>
      <c r="F156" s="384"/>
      <c r="G156" s="116" t="s">
        <v>198</v>
      </c>
      <c r="H156" s="66">
        <f>SUM(H75+H66+H77+H101+H112)</f>
        <v>402.702</v>
      </c>
      <c r="I156" s="66">
        <f>SUM(I21+I32+I66+I75+I77+I101)</f>
        <v>19.93</v>
      </c>
      <c r="J156" s="22">
        <f>SUM(J21,J66,J75,J77,J101,J112,J32,J68,J95,J82,)</f>
        <v>2778.6300600000004</v>
      </c>
      <c r="K156" s="22">
        <f>SUM(K21,K66,K75,K77,K101,K112,K95)</f>
        <v>45</v>
      </c>
      <c r="L156" s="66">
        <f>SUM(L21+L32+L66+L75+L77+L101+L112)</f>
        <v>229</v>
      </c>
      <c r="M156" s="66">
        <f>SUM(M21+M32+M66+M75+M77+M101+M112)</f>
        <v>237</v>
      </c>
      <c r="N156" s="1"/>
      <c r="O156" s="162"/>
      <c r="P156" s="1"/>
      <c r="Q156" s="1"/>
    </row>
    <row r="157" spans="1:19" x14ac:dyDescent="0.2">
      <c r="A157" s="172"/>
      <c r="B157" s="382" t="s">
        <v>71</v>
      </c>
      <c r="C157" s="383"/>
      <c r="D157" s="383"/>
      <c r="E157" s="383"/>
      <c r="F157" s="384"/>
      <c r="G157" s="115" t="s">
        <v>28</v>
      </c>
      <c r="H157" s="66">
        <f>SUM(H62+H125+H108)</f>
        <v>541.1</v>
      </c>
      <c r="I157" s="66">
        <f>SUM(I125+I62)</f>
        <v>324.2</v>
      </c>
      <c r="J157" s="22">
        <f>SUM(J125+J62+J108)</f>
        <v>606.64499999999998</v>
      </c>
      <c r="K157" s="22">
        <f>SUM(K125+K62+K108)</f>
        <v>338.24</v>
      </c>
      <c r="L157" s="66">
        <f>SUM(L125+L62+L108)</f>
        <v>550</v>
      </c>
      <c r="M157" s="66">
        <f>SUM(M125+M62+M108)</f>
        <v>567</v>
      </c>
      <c r="N157" s="1"/>
      <c r="O157" s="176"/>
      <c r="P157" s="1"/>
      <c r="Q157" s="1"/>
    </row>
    <row r="158" spans="1:19" x14ac:dyDescent="0.2">
      <c r="A158" s="172"/>
      <c r="B158" s="382" t="s">
        <v>72</v>
      </c>
      <c r="C158" s="383"/>
      <c r="D158" s="383"/>
      <c r="E158" s="383"/>
      <c r="F158" s="384"/>
      <c r="G158" s="115" t="s">
        <v>32</v>
      </c>
      <c r="H158" s="22">
        <f>SUM(H25+H27+H38+H70+H129+H107+H35)</f>
        <v>3181.6600000000003</v>
      </c>
      <c r="I158" s="66">
        <f>SUM(I25+I27+I38+I70+I129+I107)</f>
        <v>850.03</v>
      </c>
      <c r="J158" s="22">
        <f>SUM(J25,J27,J38,J64,J70,J107,J129,J137)</f>
        <v>3094.31</v>
      </c>
      <c r="K158" s="22">
        <f>SUM(K25,K27,K35,K38,K64,K70,K107,K129,K137)</f>
        <v>889.85199999999998</v>
      </c>
      <c r="L158" s="66">
        <f>SUM(L129+L70+L38+L27+L25+L107+L35)</f>
        <v>3375</v>
      </c>
      <c r="M158" s="66">
        <f>SUM(M129+M70+M38+M27+M25+M107+M35)</f>
        <v>3459</v>
      </c>
      <c r="N158" s="1"/>
      <c r="O158" s="163"/>
      <c r="P158" s="1"/>
      <c r="Q158" s="1"/>
    </row>
    <row r="159" spans="1:19" x14ac:dyDescent="0.2">
      <c r="A159" s="172"/>
      <c r="B159" s="382" t="s">
        <v>200</v>
      </c>
      <c r="C159" s="383"/>
      <c r="D159" s="383"/>
      <c r="E159" s="383"/>
      <c r="F159" s="384"/>
      <c r="G159" s="115" t="s">
        <v>199</v>
      </c>
      <c r="H159" s="66">
        <f>SUM(H63+H127+H146)</f>
        <v>6.4</v>
      </c>
      <c r="I159" s="66">
        <f>SUM(I63+I127)</f>
        <v>0</v>
      </c>
      <c r="J159" s="66">
        <f>SUM(J63,J110,J127,J41)</f>
        <v>0</v>
      </c>
      <c r="K159" s="66">
        <f>SUM(K63,K110,K127)</f>
        <v>0</v>
      </c>
      <c r="L159" s="66">
        <f>SUM(L127+L63)</f>
        <v>0</v>
      </c>
      <c r="M159" s="66">
        <f>SUM(M127+M63)</f>
        <v>0</v>
      </c>
      <c r="N159" s="1"/>
      <c r="O159" s="1"/>
      <c r="P159" s="1"/>
      <c r="Q159" s="1"/>
    </row>
    <row r="160" spans="1:19" x14ac:dyDescent="0.2">
      <c r="A160" s="172"/>
      <c r="B160" s="382" t="s">
        <v>231</v>
      </c>
      <c r="C160" s="383"/>
      <c r="D160" s="383"/>
      <c r="E160" s="383"/>
      <c r="F160" s="384"/>
      <c r="G160" s="115" t="s">
        <v>232</v>
      </c>
      <c r="H160" s="66">
        <f>SUM(H120)</f>
        <v>13.1</v>
      </c>
      <c r="I160" s="66">
        <f t="shared" ref="I160:M160" si="5">SUM(I120)</f>
        <v>0</v>
      </c>
      <c r="J160" s="66">
        <f t="shared" si="5"/>
        <v>0</v>
      </c>
      <c r="K160" s="66">
        <f t="shared" si="5"/>
        <v>0</v>
      </c>
      <c r="L160" s="66">
        <f t="shared" si="5"/>
        <v>0</v>
      </c>
      <c r="M160" s="66">
        <f t="shared" si="5"/>
        <v>0</v>
      </c>
      <c r="N160" s="1"/>
      <c r="O160" s="1"/>
      <c r="P160" s="1"/>
      <c r="Q160" s="1"/>
    </row>
    <row r="161" spans="1:17" x14ac:dyDescent="0.2">
      <c r="A161" s="172"/>
      <c r="B161" s="382" t="s">
        <v>73</v>
      </c>
      <c r="C161" s="383"/>
      <c r="D161" s="383"/>
      <c r="E161" s="383"/>
      <c r="F161" s="384"/>
      <c r="G161" s="115" t="s">
        <v>57</v>
      </c>
      <c r="H161" s="66">
        <f>SUM(H83+H87+H91+H104+H123+H147+H142)</f>
        <v>318.3</v>
      </c>
      <c r="I161" s="66">
        <f>SUM(I83+I87+I91+I104+I123+I147+I142)</f>
        <v>0</v>
      </c>
      <c r="J161" s="66">
        <f>SUM(J83+J87+J91+J104+J123+J147+J142+J111+J65+J128)</f>
        <v>372.81695999999999</v>
      </c>
      <c r="K161" s="66">
        <f>SUM(K83+K87+K91+K104+K123+K147+K142+K111+K65+K128)</f>
        <v>97.104019999999991</v>
      </c>
      <c r="L161" s="66">
        <f>SUM(L83+L87+L91+L104+L123+L147+L142)</f>
        <v>130</v>
      </c>
      <c r="M161" s="66">
        <f>SUM(M83+M87+M91+M104+M123+M147+M142)</f>
        <v>140</v>
      </c>
      <c r="N161" s="1"/>
      <c r="O161" s="1"/>
      <c r="P161" s="1"/>
      <c r="Q161" s="1"/>
    </row>
    <row r="162" spans="1:17" x14ac:dyDescent="0.2">
      <c r="A162" s="172"/>
      <c r="B162" s="184"/>
      <c r="C162" s="185"/>
      <c r="D162" s="185"/>
      <c r="E162" s="185"/>
      <c r="F162" s="186"/>
      <c r="G162" s="42" t="s">
        <v>82</v>
      </c>
      <c r="H162" s="17">
        <f t="shared" ref="H162:I162" si="6">SUM(H154:H161)</f>
        <v>20973.167000000001</v>
      </c>
      <c r="I162" s="17">
        <f t="shared" si="6"/>
        <v>3004.8040000000001</v>
      </c>
      <c r="J162" s="17">
        <f>SUM(J154+J155+J156+J157+J158+J159+J161)</f>
        <v>23001.711580000003</v>
      </c>
      <c r="K162" s="17">
        <f t="shared" ref="K162:L162" si="7">SUM(K154:K161)</f>
        <v>3154.6780199999994</v>
      </c>
      <c r="L162" s="17">
        <f t="shared" si="7"/>
        <v>20955.599999999999</v>
      </c>
      <c r="M162" s="17">
        <f>SUM(M154+M155+M156+M157+M158+M159+M161)</f>
        <v>21393.599999999999</v>
      </c>
      <c r="N162" s="1"/>
      <c r="O162" s="1"/>
      <c r="P162" s="1"/>
      <c r="Q162" s="1"/>
    </row>
  </sheetData>
  <mergeCells count="511">
    <mergeCell ref="N1:Q1"/>
    <mergeCell ref="A2:Q2"/>
    <mergeCell ref="A3:Q3"/>
    <mergeCell ref="A4:Q4"/>
    <mergeCell ref="A5:Q5"/>
    <mergeCell ref="A6:Q6"/>
    <mergeCell ref="A7:Q7"/>
    <mergeCell ref="A8:A10"/>
    <mergeCell ref="B8:B10"/>
    <mergeCell ref="C8:C10"/>
    <mergeCell ref="D8:D10"/>
    <mergeCell ref="E8:E10"/>
    <mergeCell ref="F8:F10"/>
    <mergeCell ref="G8:G10"/>
    <mergeCell ref="H8:I8"/>
    <mergeCell ref="J8:K8"/>
    <mergeCell ref="L8:L10"/>
    <mergeCell ref="M8:M10"/>
    <mergeCell ref="N8:Q8"/>
    <mergeCell ref="H9:H10"/>
    <mergeCell ref="I9:I10"/>
    <mergeCell ref="J9:J10"/>
    <mergeCell ref="K9:K10"/>
    <mergeCell ref="N9:N10"/>
    <mergeCell ref="O9:Q9"/>
    <mergeCell ref="A11:Q11"/>
    <mergeCell ref="A12:Q12"/>
    <mergeCell ref="B13:Q13"/>
    <mergeCell ref="C14:Q14"/>
    <mergeCell ref="A15:A16"/>
    <mergeCell ref="B15:B16"/>
    <mergeCell ref="C15:C16"/>
    <mergeCell ref="D15:D16"/>
    <mergeCell ref="E15:E16"/>
    <mergeCell ref="F15:F16"/>
    <mergeCell ref="N15:N16"/>
    <mergeCell ref="O15:O16"/>
    <mergeCell ref="P15:P16"/>
    <mergeCell ref="Q15:Q16"/>
    <mergeCell ref="Q17:Q18"/>
    <mergeCell ref="A19:A20"/>
    <mergeCell ref="B19:B20"/>
    <mergeCell ref="C19:C20"/>
    <mergeCell ref="D19:D20"/>
    <mergeCell ref="E19:E20"/>
    <mergeCell ref="F19:F20"/>
    <mergeCell ref="N19:N20"/>
    <mergeCell ref="O19:O20"/>
    <mergeCell ref="P19:P20"/>
    <mergeCell ref="Q19:Q20"/>
    <mergeCell ref="A17:A18"/>
    <mergeCell ref="B17:B18"/>
    <mergeCell ref="C17:C18"/>
    <mergeCell ref="D17:D18"/>
    <mergeCell ref="E17:E18"/>
    <mergeCell ref="F17:F18"/>
    <mergeCell ref="N17:N18"/>
    <mergeCell ref="O17:O18"/>
    <mergeCell ref="P17:P18"/>
    <mergeCell ref="Q21:Q23"/>
    <mergeCell ref="A24:A26"/>
    <mergeCell ref="B24:B26"/>
    <mergeCell ref="C24:C26"/>
    <mergeCell ref="D24:D26"/>
    <mergeCell ref="E24:E26"/>
    <mergeCell ref="F24:F26"/>
    <mergeCell ref="N24:N26"/>
    <mergeCell ref="O24:O26"/>
    <mergeCell ref="P24:P26"/>
    <mergeCell ref="Q24:Q26"/>
    <mergeCell ref="A21:A23"/>
    <mergeCell ref="B21:B23"/>
    <mergeCell ref="C21:C23"/>
    <mergeCell ref="D21:D23"/>
    <mergeCell ref="E21:E23"/>
    <mergeCell ref="F21:F23"/>
    <mergeCell ref="N21:N23"/>
    <mergeCell ref="O21:O23"/>
    <mergeCell ref="P21:P23"/>
    <mergeCell ref="Q27:Q29"/>
    <mergeCell ref="A30:A31"/>
    <mergeCell ref="B30:B31"/>
    <mergeCell ref="C30:C31"/>
    <mergeCell ref="D30:D31"/>
    <mergeCell ref="E30:E31"/>
    <mergeCell ref="F30:F31"/>
    <mergeCell ref="N30:N31"/>
    <mergeCell ref="O30:O31"/>
    <mergeCell ref="P30:P31"/>
    <mergeCell ref="Q30:Q31"/>
    <mergeCell ref="A27:A29"/>
    <mergeCell ref="B27:B29"/>
    <mergeCell ref="C27:C29"/>
    <mergeCell ref="D27:D29"/>
    <mergeCell ref="E27:E29"/>
    <mergeCell ref="F27:F29"/>
    <mergeCell ref="N27:N29"/>
    <mergeCell ref="O27:O29"/>
    <mergeCell ref="P27:P29"/>
    <mergeCell ref="Q32:Q34"/>
    <mergeCell ref="A35:A36"/>
    <mergeCell ref="B35:B36"/>
    <mergeCell ref="C35:C36"/>
    <mergeCell ref="D35:D36"/>
    <mergeCell ref="E35:E36"/>
    <mergeCell ref="F35:F36"/>
    <mergeCell ref="N35:N36"/>
    <mergeCell ref="O35:O36"/>
    <mergeCell ref="P35:P36"/>
    <mergeCell ref="Q35:Q36"/>
    <mergeCell ref="A32:A34"/>
    <mergeCell ref="B32:B34"/>
    <mergeCell ref="C32:C34"/>
    <mergeCell ref="D32:D34"/>
    <mergeCell ref="E32:E34"/>
    <mergeCell ref="F32:F34"/>
    <mergeCell ref="N32:N34"/>
    <mergeCell ref="O32:O34"/>
    <mergeCell ref="P32:P34"/>
    <mergeCell ref="Q37:Q39"/>
    <mergeCell ref="A40:A42"/>
    <mergeCell ref="B40:B42"/>
    <mergeCell ref="C40:C42"/>
    <mergeCell ref="D40:D42"/>
    <mergeCell ref="E40:E42"/>
    <mergeCell ref="F40:F42"/>
    <mergeCell ref="N40:N42"/>
    <mergeCell ref="O40:O42"/>
    <mergeCell ref="P40:P42"/>
    <mergeCell ref="Q40:Q42"/>
    <mergeCell ref="A37:A39"/>
    <mergeCell ref="B37:B39"/>
    <mergeCell ref="C37:C39"/>
    <mergeCell ref="D37:D39"/>
    <mergeCell ref="E37:E39"/>
    <mergeCell ref="F37:F39"/>
    <mergeCell ref="N37:N39"/>
    <mergeCell ref="O37:O39"/>
    <mergeCell ref="P37:P39"/>
    <mergeCell ref="Q43:Q44"/>
    <mergeCell ref="A45:A46"/>
    <mergeCell ref="B45:B46"/>
    <mergeCell ref="C45:C46"/>
    <mergeCell ref="D45:D46"/>
    <mergeCell ref="E45:E46"/>
    <mergeCell ref="F45:F46"/>
    <mergeCell ref="N45:N46"/>
    <mergeCell ref="O45:O46"/>
    <mergeCell ref="P45:P46"/>
    <mergeCell ref="Q45:Q46"/>
    <mergeCell ref="A43:A44"/>
    <mergeCell ref="B43:B44"/>
    <mergeCell ref="C43:C44"/>
    <mergeCell ref="D43:D44"/>
    <mergeCell ref="E43:E44"/>
    <mergeCell ref="F43:F44"/>
    <mergeCell ref="N43:N44"/>
    <mergeCell ref="O43:O44"/>
    <mergeCell ref="P43:P44"/>
    <mergeCell ref="A47:A48"/>
    <mergeCell ref="B47:B48"/>
    <mergeCell ref="C47:C48"/>
    <mergeCell ref="D47:D48"/>
    <mergeCell ref="E47:E48"/>
    <mergeCell ref="F47:F48"/>
    <mergeCell ref="Q49:Q50"/>
    <mergeCell ref="A51:A52"/>
    <mergeCell ref="B51:B52"/>
    <mergeCell ref="C51:C52"/>
    <mergeCell ref="D51:D52"/>
    <mergeCell ref="E51:E52"/>
    <mergeCell ref="F51:F52"/>
    <mergeCell ref="N47:N48"/>
    <mergeCell ref="O47:O48"/>
    <mergeCell ref="P47:P48"/>
    <mergeCell ref="Q47:Q48"/>
    <mergeCell ref="A49:A50"/>
    <mergeCell ref="B49:B50"/>
    <mergeCell ref="C49:C50"/>
    <mergeCell ref="D49:D50"/>
    <mergeCell ref="E49:E50"/>
    <mergeCell ref="F49:F50"/>
    <mergeCell ref="A53:A54"/>
    <mergeCell ref="B53:B54"/>
    <mergeCell ref="C53:C54"/>
    <mergeCell ref="D53:D54"/>
    <mergeCell ref="E53:E54"/>
    <mergeCell ref="F53:F54"/>
    <mergeCell ref="N49:N50"/>
    <mergeCell ref="O49:O50"/>
    <mergeCell ref="P49:P50"/>
    <mergeCell ref="N53:N54"/>
    <mergeCell ref="O53:O54"/>
    <mergeCell ref="P53:P54"/>
    <mergeCell ref="Q53:Q54"/>
    <mergeCell ref="C55:G55"/>
    <mergeCell ref="C56:Q56"/>
    <mergeCell ref="N51:N52"/>
    <mergeCell ref="O51:O52"/>
    <mergeCell ref="P51:P52"/>
    <mergeCell ref="Q51:Q52"/>
    <mergeCell ref="N57:N58"/>
    <mergeCell ref="O57:O58"/>
    <mergeCell ref="P57:P58"/>
    <mergeCell ref="Q57:Q58"/>
    <mergeCell ref="A59:A60"/>
    <mergeCell ref="B59:B60"/>
    <mergeCell ref="C59:C60"/>
    <mergeCell ref="D59:D60"/>
    <mergeCell ref="E59:E60"/>
    <mergeCell ref="F59:F60"/>
    <mergeCell ref="A57:A58"/>
    <mergeCell ref="B57:B58"/>
    <mergeCell ref="C57:C58"/>
    <mergeCell ref="D57:D58"/>
    <mergeCell ref="E57:E58"/>
    <mergeCell ref="F57:F58"/>
    <mergeCell ref="N61:N67"/>
    <mergeCell ref="O61:O67"/>
    <mergeCell ref="P61:P67"/>
    <mergeCell ref="Q61:Q67"/>
    <mergeCell ref="A68:A69"/>
    <mergeCell ref="B68:B69"/>
    <mergeCell ref="C68:C69"/>
    <mergeCell ref="D68:D69"/>
    <mergeCell ref="E68:E69"/>
    <mergeCell ref="F68:F69"/>
    <mergeCell ref="A61:A67"/>
    <mergeCell ref="B61:B67"/>
    <mergeCell ref="C61:C67"/>
    <mergeCell ref="D61:D67"/>
    <mergeCell ref="E61:E67"/>
    <mergeCell ref="F61:F67"/>
    <mergeCell ref="N68:N69"/>
    <mergeCell ref="O68:O69"/>
    <mergeCell ref="P68:P69"/>
    <mergeCell ref="Q68:Q69"/>
    <mergeCell ref="Q70:Q71"/>
    <mergeCell ref="A72:A73"/>
    <mergeCell ref="B72:B73"/>
    <mergeCell ref="C72:C73"/>
    <mergeCell ref="D72:D73"/>
    <mergeCell ref="E72:E73"/>
    <mergeCell ref="F72:F73"/>
    <mergeCell ref="N72:N73"/>
    <mergeCell ref="O72:O73"/>
    <mergeCell ref="P72:P73"/>
    <mergeCell ref="Q72:Q73"/>
    <mergeCell ref="A70:A71"/>
    <mergeCell ref="B70:B71"/>
    <mergeCell ref="C70:C71"/>
    <mergeCell ref="D70:D71"/>
    <mergeCell ref="E70:E71"/>
    <mergeCell ref="F70:F71"/>
    <mergeCell ref="N70:N71"/>
    <mergeCell ref="O70:O71"/>
    <mergeCell ref="P70:P71"/>
    <mergeCell ref="Q74:Q76"/>
    <mergeCell ref="A77:A79"/>
    <mergeCell ref="B77:B79"/>
    <mergeCell ref="C77:C79"/>
    <mergeCell ref="D77:D79"/>
    <mergeCell ref="E77:E79"/>
    <mergeCell ref="F77:F79"/>
    <mergeCell ref="N77:N79"/>
    <mergeCell ref="O77:O79"/>
    <mergeCell ref="P77:P79"/>
    <mergeCell ref="Q77:Q79"/>
    <mergeCell ref="A74:A76"/>
    <mergeCell ref="B74:B76"/>
    <mergeCell ref="C74:C76"/>
    <mergeCell ref="D74:D76"/>
    <mergeCell ref="E74:E76"/>
    <mergeCell ref="F74:F76"/>
    <mergeCell ref="N74:N76"/>
    <mergeCell ref="O74:O76"/>
    <mergeCell ref="P74:P76"/>
    <mergeCell ref="A80:A84"/>
    <mergeCell ref="B80:B84"/>
    <mergeCell ref="C80:C84"/>
    <mergeCell ref="D80:D84"/>
    <mergeCell ref="E80:E84"/>
    <mergeCell ref="F80:F84"/>
    <mergeCell ref="M80:M81"/>
    <mergeCell ref="N80:N84"/>
    <mergeCell ref="O80:O84"/>
    <mergeCell ref="P80:P84"/>
    <mergeCell ref="Q80:Q84"/>
    <mergeCell ref="R80:S80"/>
    <mergeCell ref="G80:G81"/>
    <mergeCell ref="H80:H81"/>
    <mergeCell ref="I80:I81"/>
    <mergeCell ref="J80:J81"/>
    <mergeCell ref="K80:K81"/>
    <mergeCell ref="L80:L81"/>
    <mergeCell ref="N85:N88"/>
    <mergeCell ref="O85:O88"/>
    <mergeCell ref="P85:P88"/>
    <mergeCell ref="Q85:Q88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N89:N92"/>
    <mergeCell ref="O89:O92"/>
    <mergeCell ref="P89:P92"/>
    <mergeCell ref="Q89:Q92"/>
    <mergeCell ref="Q93:Q94"/>
    <mergeCell ref="A95:A96"/>
    <mergeCell ref="B95:B96"/>
    <mergeCell ref="C95:C96"/>
    <mergeCell ref="D95:D96"/>
    <mergeCell ref="E95:E96"/>
    <mergeCell ref="F95:F96"/>
    <mergeCell ref="N95:N96"/>
    <mergeCell ref="O95:O96"/>
    <mergeCell ref="P95:P96"/>
    <mergeCell ref="Q95:Q96"/>
    <mergeCell ref="A93:A94"/>
    <mergeCell ref="B93:B94"/>
    <mergeCell ref="C93:C94"/>
    <mergeCell ref="D93:D94"/>
    <mergeCell ref="E93:E94"/>
    <mergeCell ref="F93:F94"/>
    <mergeCell ref="N93:N94"/>
    <mergeCell ref="O93:O94"/>
    <mergeCell ref="P93:P94"/>
    <mergeCell ref="P101:P102"/>
    <mergeCell ref="Q97:Q98"/>
    <mergeCell ref="A99:A100"/>
    <mergeCell ref="B99:B100"/>
    <mergeCell ref="C99:C100"/>
    <mergeCell ref="D99:D100"/>
    <mergeCell ref="E99:E100"/>
    <mergeCell ref="F99:F100"/>
    <mergeCell ref="N99:N100"/>
    <mergeCell ref="O99:O100"/>
    <mergeCell ref="P99:P100"/>
    <mergeCell ref="Q99:Q100"/>
    <mergeCell ref="A97:A98"/>
    <mergeCell ref="B97:B98"/>
    <mergeCell ref="C97:C98"/>
    <mergeCell ref="D97:D98"/>
    <mergeCell ref="E97:E98"/>
    <mergeCell ref="F97:F98"/>
    <mergeCell ref="N97:N98"/>
    <mergeCell ref="O97:O98"/>
    <mergeCell ref="P97:P98"/>
    <mergeCell ref="C116:C119"/>
    <mergeCell ref="D116:D119"/>
    <mergeCell ref="E116:E119"/>
    <mergeCell ref="F116:F119"/>
    <mergeCell ref="M118:M119"/>
    <mergeCell ref="Q101:Q102"/>
    <mergeCell ref="A104:A106"/>
    <mergeCell ref="B104:B106"/>
    <mergeCell ref="C104:C106"/>
    <mergeCell ref="D104:D106"/>
    <mergeCell ref="E104:E106"/>
    <mergeCell ref="F104:F106"/>
    <mergeCell ref="N104:N106"/>
    <mergeCell ref="O104:O106"/>
    <mergeCell ref="P104:P106"/>
    <mergeCell ref="Q104:Q106"/>
    <mergeCell ref="A101:A103"/>
    <mergeCell ref="B101:B103"/>
    <mergeCell ref="C101:C103"/>
    <mergeCell ref="D101:D103"/>
    <mergeCell ref="E101:E103"/>
    <mergeCell ref="F101:F103"/>
    <mergeCell ref="N101:N102"/>
    <mergeCell ref="O101:O102"/>
    <mergeCell ref="N116:N119"/>
    <mergeCell ref="O116:O119"/>
    <mergeCell ref="A116:A119"/>
    <mergeCell ref="B116:B119"/>
    <mergeCell ref="N120:N122"/>
    <mergeCell ref="O120:O122"/>
    <mergeCell ref="R104:S104"/>
    <mergeCell ref="A107:A113"/>
    <mergeCell ref="B107:B113"/>
    <mergeCell ref="C107:C113"/>
    <mergeCell ref="D107:D113"/>
    <mergeCell ref="E107:E113"/>
    <mergeCell ref="P116:P119"/>
    <mergeCell ref="Q116:Q119"/>
    <mergeCell ref="G118:G119"/>
    <mergeCell ref="H118:H119"/>
    <mergeCell ref="I118:I119"/>
    <mergeCell ref="J118:J119"/>
    <mergeCell ref="K118:K119"/>
    <mergeCell ref="L118:L119"/>
    <mergeCell ref="F107:F113"/>
    <mergeCell ref="N107:N113"/>
    <mergeCell ref="C114:G114"/>
    <mergeCell ref="C115:Q115"/>
    <mergeCell ref="O125:O130"/>
    <mergeCell ref="P125:P130"/>
    <mergeCell ref="P120:P122"/>
    <mergeCell ref="Q120:Q122"/>
    <mergeCell ref="Q125:Q130"/>
    <mergeCell ref="R120:S120"/>
    <mergeCell ref="A123:A124"/>
    <mergeCell ref="B123:B124"/>
    <mergeCell ref="C123:C124"/>
    <mergeCell ref="D123:D124"/>
    <mergeCell ref="E123:E124"/>
    <mergeCell ref="F123:F124"/>
    <mergeCell ref="N123:N124"/>
    <mergeCell ref="O123:O124"/>
    <mergeCell ref="P123:P124"/>
    <mergeCell ref="Q123:Q124"/>
    <mergeCell ref="A120:A122"/>
    <mergeCell ref="B120:B122"/>
    <mergeCell ref="C120:C122"/>
    <mergeCell ref="D120:D122"/>
    <mergeCell ref="E120:E122"/>
    <mergeCell ref="F120:F122"/>
    <mergeCell ref="A125:A130"/>
    <mergeCell ref="B125:B130"/>
    <mergeCell ref="O131:O132"/>
    <mergeCell ref="P131:P132"/>
    <mergeCell ref="Q131:Q132"/>
    <mergeCell ref="A133:A134"/>
    <mergeCell ref="B133:B134"/>
    <mergeCell ref="C133:C134"/>
    <mergeCell ref="D133:D134"/>
    <mergeCell ref="E133:E134"/>
    <mergeCell ref="O133:O134"/>
    <mergeCell ref="P133:P134"/>
    <mergeCell ref="A131:A132"/>
    <mergeCell ref="B131:B132"/>
    <mergeCell ref="C131:C132"/>
    <mergeCell ref="D131:D132"/>
    <mergeCell ref="E131:E132"/>
    <mergeCell ref="C125:C130"/>
    <mergeCell ref="D125:D130"/>
    <mergeCell ref="E125:E130"/>
    <mergeCell ref="F125:F130"/>
    <mergeCell ref="N125:N130"/>
    <mergeCell ref="O145:O149"/>
    <mergeCell ref="P145:P149"/>
    <mergeCell ref="Q145:Q149"/>
    <mergeCell ref="O137:O138"/>
    <mergeCell ref="P137:P138"/>
    <mergeCell ref="Q137:Q138"/>
    <mergeCell ref="C137:C138"/>
    <mergeCell ref="D137:D138"/>
    <mergeCell ref="E137:E138"/>
    <mergeCell ref="F133:F134"/>
    <mergeCell ref="N133:N134"/>
    <mergeCell ref="F137:F138"/>
    <mergeCell ref="N137:N138"/>
    <mergeCell ref="Q133:Q134"/>
    <mergeCell ref="C135:C136"/>
    <mergeCell ref="D135:D136"/>
    <mergeCell ref="E135:E136"/>
    <mergeCell ref="F131:F132"/>
    <mergeCell ref="N131:N132"/>
    <mergeCell ref="R137:T138"/>
    <mergeCell ref="F135:F136"/>
    <mergeCell ref="N135:N136"/>
    <mergeCell ref="O135:O136"/>
    <mergeCell ref="P135:P136"/>
    <mergeCell ref="Q135:Q136"/>
    <mergeCell ref="C139:G139"/>
    <mergeCell ref="C140:Q140"/>
    <mergeCell ref="A141:A144"/>
    <mergeCell ref="B141:B144"/>
    <mergeCell ref="C141:C144"/>
    <mergeCell ref="D141:D144"/>
    <mergeCell ref="E141:E144"/>
    <mergeCell ref="F141:F144"/>
    <mergeCell ref="N141:N144"/>
    <mergeCell ref="O141:O144"/>
    <mergeCell ref="A137:A138"/>
    <mergeCell ref="B137:B138"/>
    <mergeCell ref="A135:A136"/>
    <mergeCell ref="B135:B136"/>
    <mergeCell ref="R145:S145"/>
    <mergeCell ref="C150:G150"/>
    <mergeCell ref="B153:G153"/>
    <mergeCell ref="P141:P144"/>
    <mergeCell ref="Q141:Q144"/>
    <mergeCell ref="R141:S141"/>
    <mergeCell ref="B162:F162"/>
    <mergeCell ref="A154:A162"/>
    <mergeCell ref="B154:F154"/>
    <mergeCell ref="B155:F155"/>
    <mergeCell ref="B156:F156"/>
    <mergeCell ref="O156:O158"/>
    <mergeCell ref="B157:F157"/>
    <mergeCell ref="B158:F158"/>
    <mergeCell ref="B159:F159"/>
    <mergeCell ref="B160:F160"/>
    <mergeCell ref="B161:F161"/>
    <mergeCell ref="A145:A149"/>
    <mergeCell ref="B145:B149"/>
    <mergeCell ref="C145:C149"/>
    <mergeCell ref="D145:D149"/>
    <mergeCell ref="E145:E149"/>
    <mergeCell ref="F145:F149"/>
    <mergeCell ref="N145:N149"/>
  </mergeCells>
  <conditionalFormatting sqref="D135:E135">
    <cfRule type="cellIs" dxfId="11" priority="1" stopIfTrue="1" operator="equal">
      <formula>0</formula>
    </cfRule>
  </conditionalFormatting>
  <conditionalFormatting sqref="E51:E52">
    <cfRule type="cellIs" dxfId="10" priority="10" stopIfTrue="1" operator="equal">
      <formula>0</formula>
    </cfRule>
  </conditionalFormatting>
  <conditionalFormatting sqref="F141:F145">
    <cfRule type="cellIs" dxfId="9" priority="3" stopIfTrue="1" operator="equal">
      <formula>0</formula>
    </cfRule>
  </conditionalFormatting>
  <conditionalFormatting sqref="G123:G134">
    <cfRule type="cellIs" dxfId="8" priority="6" stopIfTrue="1" operator="equal">
      <formula>0</formula>
    </cfRule>
  </conditionalFormatting>
  <conditionalFormatting sqref="G141:G143">
    <cfRule type="cellIs" dxfId="7" priority="4" stopIfTrue="1" operator="equal">
      <formula>0</formula>
    </cfRule>
  </conditionalFormatting>
  <conditionalFormatting sqref="H123:K124">
    <cfRule type="cellIs" dxfId="6" priority="2" stopIfTrue="1" operator="equal">
      <formula>0</formula>
    </cfRule>
  </conditionalFormatting>
  <conditionalFormatting sqref="H7:M9 G7:G80 H10 J10 L10:M10 H11:M14 H15:K60 L15:M62 N21:Q21 A24:F24 N24:Q24 A27:F29 N27:N29 A32:F32 N32:Q32 A35:F35 A37:F37 N37:Q37 A43:F43 H66:M79 N77:Q77 A80:F80 H80:Q80 H114:Q114 G116:M118 G120:M122 L123:M126 A125:C125 F125:F126 D125:E131 A126:B126 H127:K129 L129:M129 H130:M134 D133:E133 G135:M138 D137:E137 H139:Q139 H141:M148 A145:C145 N145:Q145 H150:M153">
    <cfRule type="cellIs" dxfId="5" priority="12" stopIfTrue="1" operator="equal">
      <formula>0</formula>
    </cfRule>
  </conditionalFormatting>
  <conditionalFormatting sqref="H83:M113">
    <cfRule type="cellIs" dxfId="4" priority="7" stopIfTrue="1" operator="equal">
      <formula>0</formula>
    </cfRule>
  </conditionalFormatting>
  <conditionalFormatting sqref="O156:O158">
    <cfRule type="cellIs" dxfId="3" priority="5" stopIfTrue="1" operator="equal">
      <formula>0</formula>
    </cfRule>
  </conditionalFormatting>
  <conditionalFormatting sqref="O7:Q15 N7:N20 A7:F21 O17:Q17 O19:Q19 O27:Q27 N43:Q43 A47:F47 N47:Q47 A51:D51 N51:Q51 O53:Q53 A53:F68 N53:N68 O55:Q57 O59:Q59 O61:Q61 O70:Q70 N70:N76 A70:F77 O72:Q72 O74:Q74 G83:G84 A85:G85 N85:Q85 G86:G88 A89:G89 N89:Q89 A90:C91 E90:G91 G92:G113 A114:C115 D116:F116 N116:Q116 B116:C119 N125:Q126 A139:C142 N141:Q142 B150:C150 A150:A153">
    <cfRule type="cellIs" dxfId="2" priority="11" stopIfTrue="1" operator="equal">
      <formula>0</formula>
    </cfRule>
  </conditionalFormatting>
  <conditionalFormatting sqref="O30:Q30">
    <cfRule type="cellIs" dxfId="1" priority="9" stopIfTrue="1" operator="equal">
      <formula>0</formula>
    </cfRule>
  </conditionalFormatting>
  <conditionalFormatting sqref="O35:Q35">
    <cfRule type="cellIs" dxfId="0" priority="8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 </vt:lpstr>
      <vt:lpstr>2023 12 21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Agnė Grizevičiūtė</cp:lastModifiedBy>
  <cp:lastPrinted>2023-02-08T07:25:05Z</cp:lastPrinted>
  <dcterms:created xsi:type="dcterms:W3CDTF">1996-10-14T23:33:28Z</dcterms:created>
  <dcterms:modified xsi:type="dcterms:W3CDTF">2023-12-19T15:55:14Z</dcterms:modified>
</cp:coreProperties>
</file>